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172.31.0.80\amxafile\総合政策部\政策企画課\統計調査係\05　統計資料、刊行物の編さん及び保存に関すること\04　統計書の編さんに関すること\R07統計書（ホームページ）\ＰＤＦ前(R8年度照会データは、このデータを使用する事)\"/>
    </mc:Choice>
  </mc:AlternateContent>
  <xr:revisionPtr revIDLastSave="0" documentId="13_ncr:1_{6EDE1160-F2C0-49D3-9B12-6DCCBD6B6A80}" xr6:coauthVersionLast="47" xr6:coauthVersionMax="47" xr10:uidLastSave="{00000000-0000-0000-0000-000000000000}"/>
  <bookViews>
    <workbookView xWindow="-110" yWindow="-110" windowWidth="19420" windowHeight="11500" tabRatio="856" activeTab="14" xr2:uid="{00000000-000D-0000-FFFF-FFFF00000000}"/>
  </bookViews>
  <sheets>
    <sheet name="2-1" sheetId="1" r:id="rId1"/>
    <sheet name="2-2-1" sheetId="2" r:id="rId2"/>
    <sheet name="2-2-2" sheetId="3" r:id="rId3"/>
    <sheet name="2-3-1" sheetId="4" r:id="rId4"/>
    <sheet name="2-3-2" sheetId="5" r:id="rId5"/>
    <sheet name="2-3-3" sheetId="6" r:id="rId6"/>
    <sheet name="2-3-4" sheetId="7" r:id="rId7"/>
    <sheet name="2-3-5" sheetId="8" r:id="rId8"/>
    <sheet name="2-3-6" sheetId="9" r:id="rId9"/>
    <sheet name="2-3-7" sheetId="10" r:id="rId10"/>
    <sheet name="2-3-8" sheetId="11" r:id="rId11"/>
    <sheet name="2-3-9" sheetId="12" r:id="rId12"/>
    <sheet name="2-3-10" sheetId="13" r:id="rId13"/>
    <sheet name="2-3-11" sheetId="14" r:id="rId14"/>
    <sheet name="2-4.5.6 " sheetId="36" r:id="rId15"/>
    <sheet name="2-7 " sheetId="27" r:id="rId16"/>
    <sheet name="2-8 " sheetId="28" r:id="rId17"/>
    <sheet name="2-9 " sheetId="29" r:id="rId18"/>
    <sheet name="2-10 " sheetId="30" r:id="rId19"/>
    <sheet name="2-11.12.13 " sheetId="37" r:id="rId20"/>
    <sheet name="2-14 " sheetId="32" r:id="rId21"/>
    <sheet name="2-15.16.17 " sheetId="33" r:id="rId22"/>
    <sheet name="2-18 " sheetId="34" r:id="rId23"/>
    <sheet name="2-19 " sheetId="35" r:id="rId24"/>
  </sheets>
  <externalReferences>
    <externalReference r:id="rId25"/>
  </externalReferences>
  <definedNames>
    <definedName name="___Top2" localSheetId="23">#REF!</definedName>
    <definedName name="___Top2" localSheetId="13">#REF!</definedName>
    <definedName name="___Top2" localSheetId="7">#REF!</definedName>
    <definedName name="___Top2">#REF!</definedName>
    <definedName name="__Tag2" localSheetId="23">#REF!</definedName>
    <definedName name="__Tag2" localSheetId="13">#REF!</definedName>
    <definedName name="__Tag2" localSheetId="7">#REF!</definedName>
    <definedName name="__Tag2">#REF!</definedName>
    <definedName name="__Top2" localSheetId="23">#REF!</definedName>
    <definedName name="__Top2" localSheetId="13">#REF!</definedName>
    <definedName name="__Top2" localSheetId="7">#REF!</definedName>
    <definedName name="__Top2">#REF!</definedName>
    <definedName name="_xlnm._FilterDatabase" localSheetId="3" hidden="1">'2-3-1'!#REF!</definedName>
    <definedName name="_xlnm._FilterDatabase" localSheetId="12" hidden="1">'2-3-10'!$C$4:$N$573</definedName>
    <definedName name="_xlnm._FilterDatabase" localSheetId="13" hidden="1">'2-3-11'!$C$4:$N$491</definedName>
    <definedName name="_xlnm._FilterDatabase" localSheetId="4" hidden="1">'2-3-2'!#REF!</definedName>
    <definedName name="_xlnm._FilterDatabase" localSheetId="5" hidden="1">'2-3-3'!#REF!</definedName>
    <definedName name="_xlnm._FilterDatabase" localSheetId="6" hidden="1">'2-3-4'!$C$4:$N$598</definedName>
    <definedName name="_xlnm._FilterDatabase" localSheetId="7" hidden="1">'2-3-5'!$C$49:$N$602</definedName>
    <definedName name="_xlnm._FilterDatabase" localSheetId="8" hidden="1">'2-3-6'!$C$4:$N$601</definedName>
    <definedName name="_xlnm._FilterDatabase" localSheetId="9" hidden="1">'2-3-7'!$C$4:$N$583</definedName>
    <definedName name="_xlnm._FilterDatabase" localSheetId="10" hidden="1">'2-3-8'!$C$4:$N$576</definedName>
    <definedName name="_xlnm._FilterDatabase" localSheetId="11" hidden="1">'2-3-9'!$C$4:$N$348</definedName>
    <definedName name="_Tag2" localSheetId="23">#REF!</definedName>
    <definedName name="_Tag2" localSheetId="13">#REF!</definedName>
    <definedName name="_Tag2" localSheetId="7">#REF!</definedName>
    <definedName name="_Tag2">#REF!</definedName>
    <definedName name="_Top2" localSheetId="23">#REF!</definedName>
    <definedName name="_Top2" localSheetId="13">#REF!</definedName>
    <definedName name="_Top2" localSheetId="7">#REF!</definedName>
    <definedName name="_Top2">#REF!</definedName>
    <definedName name="A" localSheetId="23">#REF!</definedName>
    <definedName name="A" localSheetId="13">#REF!</definedName>
    <definedName name="A" localSheetId="7">#REF!</definedName>
    <definedName name="A">#REF!</definedName>
    <definedName name="Data" localSheetId="19">#REF!</definedName>
    <definedName name="DATA" localSheetId="23">#REF!,#REF!,#REF!,#REF!,#REF!,#REF!,#REF!,#REF!,#REF!,#REF!,#REF!,#REF!</definedName>
    <definedName name="DATA" localSheetId="13">#REF!,#REF!,#REF!,#REF!,#REF!,#REF!,#REF!,#REF!,#REF!,#REF!,#REF!,#REF!</definedName>
    <definedName name="DATA" localSheetId="7">#REF!,#REF!,#REF!,#REF!,#REF!,#REF!,#REF!,#REF!,#REF!,#REF!,#REF!,#REF!</definedName>
    <definedName name="DATA">#REF!,#REF!,#REF!,#REF!,#REF!,#REF!,#REF!,#REF!,#REF!,#REF!,#REF!,#REF!</definedName>
    <definedName name="DataEnd" localSheetId="19">#REF!</definedName>
    <definedName name="DataEnd" localSheetId="23">#REF!</definedName>
    <definedName name="DataEnd" localSheetId="13">#REF!</definedName>
    <definedName name="DataEnd" localSheetId="7">#REF!</definedName>
    <definedName name="DataEnd">#REF!</definedName>
    <definedName name="ddd" localSheetId="13">#REF!,#REF!,#REF!,#REF!,#REF!,#REF!,#REF!,#REF!,#REF!,#REF!,#REF!,#REF!</definedName>
    <definedName name="ddd" localSheetId="7">#REF!,#REF!,#REF!,#REF!,#REF!,#REF!,#REF!,#REF!,#REF!,#REF!,#REF!,#REF!</definedName>
    <definedName name="ddd">#REF!,#REF!,#REF!,#REF!,#REF!,#REF!,#REF!,#REF!,#REF!,#REF!,#REF!,#REF!</definedName>
    <definedName name="eeee" localSheetId="13">#REF!</definedName>
    <definedName name="eeee" localSheetId="7">#REF!</definedName>
    <definedName name="eeee">#REF!</definedName>
    <definedName name="Hyousoku" localSheetId="19">#REF!</definedName>
    <definedName name="Hyousoku" localSheetId="23">#REF!</definedName>
    <definedName name="Hyousoku" localSheetId="13">#REF!</definedName>
    <definedName name="Hyousoku" localSheetId="7">#REF!</definedName>
    <definedName name="Hyousoku">#REF!</definedName>
    <definedName name="HyousokuArea" localSheetId="19">#REF!</definedName>
    <definedName name="HyousokuArea" localSheetId="23">#REF!</definedName>
    <definedName name="HyousokuArea" localSheetId="13">#REF!</definedName>
    <definedName name="HyousokuArea" localSheetId="7">#REF!</definedName>
    <definedName name="HyousokuArea">#REF!</definedName>
    <definedName name="HyousokuEnd" localSheetId="19">#REF!</definedName>
    <definedName name="HyousokuEnd" localSheetId="23">#REF!</definedName>
    <definedName name="HyousokuEnd" localSheetId="13">#REF!</definedName>
    <definedName name="HyousokuEnd" localSheetId="7">#REF!</definedName>
    <definedName name="HyousokuEnd">#REF!</definedName>
    <definedName name="Hyoutou" localSheetId="19">#REF!</definedName>
    <definedName name="Hyoutou" localSheetId="23">#REF!</definedName>
    <definedName name="Hyoutou" localSheetId="13">#REF!</definedName>
    <definedName name="Hyoutou" localSheetId="7">#REF!</definedName>
    <definedName name="Hyoutou">#REF!</definedName>
    <definedName name="Last1" localSheetId="23">#REF!</definedName>
    <definedName name="Last1" localSheetId="13">#REF!</definedName>
    <definedName name="Last1" localSheetId="7">#REF!</definedName>
    <definedName name="Last1">#REF!</definedName>
    <definedName name="N_DATA2" localSheetId="23">#REF!,#REF!</definedName>
    <definedName name="N_DATA2" localSheetId="13">#REF!,#REF!</definedName>
    <definedName name="N_DATA2" localSheetId="7">#REF!,#REF!</definedName>
    <definedName name="N_DATA2">#REF!,#REF!</definedName>
    <definedName name="_xlnm.Print_Area" localSheetId="0">'2-1'!$A$1:$I$40</definedName>
    <definedName name="_xlnm.Print_Area" localSheetId="18">'2-10 '!$A$1:$M$55</definedName>
    <definedName name="_xlnm.Print_Area" localSheetId="19">'2-11.12.13 '!$A$1:$AH$41</definedName>
    <definedName name="_xlnm.Print_Area" localSheetId="21">'2-15.16.17 '!$A$1:$M$39</definedName>
    <definedName name="_xlnm.Print_Area" localSheetId="22">'2-18 '!$A$1:$M$34</definedName>
    <definedName name="_xlnm.Print_Area" localSheetId="23">'2-19 '!$A$1:$Z$17</definedName>
    <definedName name="_xlnm.Print_Area" localSheetId="1">'2-2-1'!$A$1:$AM$46</definedName>
    <definedName name="_xlnm.Print_Area" localSheetId="2">'2-2-2'!$A$1:$AO$44</definedName>
    <definedName name="_xlnm.Print_Area" localSheetId="3">'2-3-1'!$A$1:$N$57</definedName>
    <definedName name="_xlnm.Print_Area" localSheetId="12">'2-3-10'!$A$1:$N$38</definedName>
    <definedName name="_xlnm.Print_Area" localSheetId="13">'2-3-11'!$A$1:$N$45</definedName>
    <definedName name="_xlnm.Print_Area" localSheetId="4">'2-3-2'!$A$1:$N$55</definedName>
    <definedName name="_xlnm.Print_Area" localSheetId="5">'2-3-3'!$A$1:$N$38</definedName>
    <definedName name="_xlnm.Print_Area" localSheetId="6">'2-3-4'!$A$1:$N$49</definedName>
    <definedName name="_xlnm.Print_Area" localSheetId="7">'2-3-5'!$A$1:$N$51</definedName>
    <definedName name="_xlnm.Print_Area" localSheetId="8">'2-3-6'!$A$1:$N$29</definedName>
    <definedName name="_xlnm.Print_Area" localSheetId="9">'2-3-7'!$A$1:$N$46</definedName>
    <definedName name="_xlnm.Print_Area" localSheetId="10">'2-3-8'!$A$1:$N$41</definedName>
    <definedName name="_xlnm.Print_Area" localSheetId="11">'2-3-9'!$A$1:$N$42</definedName>
    <definedName name="_xlnm.Print_Area" localSheetId="14">'2-4.5.6 '!$A$1:$AC$39</definedName>
    <definedName name="_xlnm.Print_Area" localSheetId="15">'2-7 '!$A$1:$N$18</definedName>
    <definedName name="_xlnm.Print_Area" localSheetId="16">'2-8 '!$A$1:$K$20</definedName>
    <definedName name="Print_Area_MI" localSheetId="23">#REF!</definedName>
    <definedName name="Print_Area_MI" localSheetId="13">#REF!</definedName>
    <definedName name="Print_Area_MI" localSheetId="7">#REF!</definedName>
    <definedName name="Print_Area_MI">#REF!</definedName>
    <definedName name="_xlnm.Print_Titles" localSheetId="3">'2-3-1'!$3:$4</definedName>
    <definedName name="_xlnm.Print_Titles" localSheetId="4">'2-3-2'!$3:$4</definedName>
    <definedName name="_xlnm.Print_Titles" localSheetId="5">'2-3-3'!$3:$4</definedName>
    <definedName name="qqq" localSheetId="13">#REF!</definedName>
    <definedName name="qqq" localSheetId="7">#REF!</definedName>
    <definedName name="qqq">#REF!</definedName>
    <definedName name="Rangai0" localSheetId="19">#REF!</definedName>
    <definedName name="Rangai0" localSheetId="23">#REF!</definedName>
    <definedName name="Rangai0" localSheetId="13">#REF!</definedName>
    <definedName name="Rangai0" localSheetId="7">#REF!</definedName>
    <definedName name="Rangai0">#REF!</definedName>
    <definedName name="ｓｓ" localSheetId="23">#REF!</definedName>
    <definedName name="ｓｓ" localSheetId="13">#REF!</definedName>
    <definedName name="ｓｓ" localSheetId="7">#REF!</definedName>
    <definedName name="ｓｓ">#REF!</definedName>
    <definedName name="Title" localSheetId="19">#REF!</definedName>
    <definedName name="Title" localSheetId="23">#REF!</definedName>
    <definedName name="Title" localSheetId="13">#REF!</definedName>
    <definedName name="Title" localSheetId="7">#REF!</definedName>
    <definedName name="Title">#REF!</definedName>
    <definedName name="TitleEnglish" localSheetId="19">#REF!</definedName>
    <definedName name="TitleEnglish" localSheetId="23">#REF!</definedName>
    <definedName name="TitleEnglish" localSheetId="13">#REF!</definedName>
    <definedName name="TitleEnglish" localSheetId="7">#REF!</definedName>
    <definedName name="TitleEnglish">#REF!</definedName>
    <definedName name="top" localSheetId="13">#REF!</definedName>
    <definedName name="top" localSheetId="7">#REF!</definedName>
    <definedName name="top">#REF!</definedName>
    <definedName name="WAIT" localSheetId="23">#REF!</definedName>
    <definedName name="WAIT" localSheetId="13">#REF!</definedName>
    <definedName name="WAIT" localSheetId="7">#REF!</definedName>
    <definedName name="WAIT">#REF!</definedName>
    <definedName name="Z_A20EF167_4709_4F4D_8D79_BE16F6FCD383_.wvu.FilterData" localSheetId="12" hidden="1">'2-3-10'!$C$4:$N$573</definedName>
    <definedName name="Z_A20EF167_4709_4F4D_8D79_BE16F6FCD383_.wvu.FilterData" localSheetId="13" hidden="1">'2-3-11'!$C$4:$N$491</definedName>
    <definedName name="Z_A20EF167_4709_4F4D_8D79_BE16F6FCD383_.wvu.FilterData" localSheetId="6" hidden="1">'2-3-4'!$C$4:$N$598</definedName>
    <definedName name="Z_A20EF167_4709_4F4D_8D79_BE16F6FCD383_.wvu.FilterData" localSheetId="7" hidden="1">'2-3-5'!$C$49:$N$602</definedName>
    <definedName name="Z_A20EF167_4709_4F4D_8D79_BE16F6FCD383_.wvu.FilterData" localSheetId="8" hidden="1">'2-3-6'!$C$4:$N$601</definedName>
    <definedName name="Z_A20EF167_4709_4F4D_8D79_BE16F6FCD383_.wvu.FilterData" localSheetId="9" hidden="1">'2-3-7'!$C$4:$N$583</definedName>
    <definedName name="Z_A20EF167_4709_4F4D_8D79_BE16F6FCD383_.wvu.FilterData" localSheetId="10" hidden="1">'2-3-8'!$C$4:$N$576</definedName>
    <definedName name="Z_A20EF167_4709_4F4D_8D79_BE16F6FCD383_.wvu.FilterData" localSheetId="11" hidden="1">'2-3-9'!$C$4:$N$348</definedName>
    <definedName name="Z_A20EF167_4709_4F4D_8D79_BE16F6FCD383_.wvu.PrintTitles" localSheetId="3" hidden="1">'2-3-1'!$3:$4</definedName>
    <definedName name="Z_A20EF167_4709_4F4D_8D79_BE16F6FCD383_.wvu.PrintTitles" localSheetId="4" hidden="1">'2-3-2'!$3:$4</definedName>
    <definedName name="Z_A20EF167_4709_4F4D_8D79_BE16F6FCD383_.wvu.PrintTitles" localSheetId="5" hidden="1">'2-3-3'!$3:$4</definedName>
    <definedName name="Z_A20EF167_4709_4F4D_8D79_BE16F6FCD383_.wvu.Rows" localSheetId="17" hidden="1">'2-9 '!$5:$6</definedName>
    <definedName name="あ" localSheetId="23">#REF!,#REF!,#REF!,#REF!,#REF!,#REF!,#REF!,#REF!,#REF!,#REF!,#REF!,#REF!</definedName>
    <definedName name="あ" localSheetId="13">#REF!,#REF!,#REF!,#REF!,#REF!,#REF!,#REF!,#REF!,#REF!,#REF!,#REF!,#REF!</definedName>
    <definedName name="あ" localSheetId="7">#REF!,#REF!,#REF!,#REF!,#REF!,#REF!,#REF!,#REF!,#REF!,#REF!,#REF!,#REF!</definedName>
    <definedName name="あ">#REF!,#REF!,#REF!,#REF!,#REF!,#REF!,#REF!,#REF!,#REF!,#REF!,#REF!,#REF!</definedName>
    <definedName name="い" localSheetId="23">#REF!,#REF!</definedName>
    <definedName name="い" localSheetId="13">#REF!,#REF!</definedName>
    <definedName name="い" localSheetId="7">#REF!,#REF!</definedName>
    <definedName name="い">#REF!,#REF!</definedName>
    <definedName name="市機関外DATA" localSheetId="23">#REF!,#REF!,#REF!,#REF!</definedName>
    <definedName name="市機関外DATA" localSheetId="13">#REF!,#REF!,#REF!,#REF!</definedName>
    <definedName name="市機関外DATA" localSheetId="7">#REF!,#REF!,#REF!,#REF!</definedName>
    <definedName name="市機関外DATA">#REF!,#REF!,#REF!,#REF!</definedName>
    <definedName name="新高齢者単身・夫婦" localSheetId="23">#REF!</definedName>
    <definedName name="新高齢者単身・夫婦" localSheetId="13">#REF!</definedName>
    <definedName name="新高齢者単身・夫婦" localSheetId="7">#REF!</definedName>
    <definedName name="新高齢者単身・夫婦">#REF!</definedName>
    <definedName name="日帰り客数" localSheetId="23">[1]観光統計表!#REF!</definedName>
    <definedName name="日帰り客数" localSheetId="2">[1]観光統計表!#REF!</definedName>
    <definedName name="日帰り客数" localSheetId="13">[1]観光統計表!#REF!</definedName>
    <definedName name="日帰り客数" localSheetId="7">[1]観光統計表!#REF!</definedName>
    <definedName name="日帰り客数">[1]観光統計表!#REF!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 i="1" l="1"/>
  <c r="I9" i="1"/>
  <c r="H10" i="1"/>
  <c r="I10" i="1"/>
  <c r="H11" i="1"/>
  <c r="I11" i="1"/>
  <c r="H12" i="1"/>
  <c r="I12" i="1"/>
  <c r="H13" i="1"/>
  <c r="I13" i="1"/>
  <c r="H14" i="1"/>
  <c r="I14" i="1"/>
  <c r="H15" i="1"/>
  <c r="I15" i="1"/>
  <c r="H16" i="1"/>
  <c r="I16" i="1"/>
  <c r="H17" i="1"/>
  <c r="I17" i="1"/>
  <c r="H18" i="1"/>
  <c r="I18" i="1"/>
  <c r="H19" i="1"/>
  <c r="I19" i="1"/>
  <c r="H20" i="1"/>
  <c r="I20" i="1"/>
  <c r="H21" i="1"/>
  <c r="I21" i="1"/>
  <c r="H22" i="1"/>
  <c r="I22" i="1"/>
  <c r="H23" i="1"/>
  <c r="I23" i="1"/>
  <c r="H24" i="1"/>
  <c r="I24" i="1"/>
  <c r="H25" i="1"/>
  <c r="I25" i="1"/>
  <c r="H26" i="1"/>
  <c r="I26" i="1"/>
  <c r="H27" i="1"/>
  <c r="I27" i="1"/>
  <c r="H28" i="1"/>
  <c r="I28" i="1"/>
  <c r="H29" i="1"/>
  <c r="I29" i="1"/>
  <c r="H30" i="1"/>
  <c r="I30" i="1"/>
  <c r="H31" i="1"/>
  <c r="I31" i="1"/>
  <c r="H32" i="1"/>
  <c r="I32" i="1"/>
  <c r="H33" i="1"/>
  <c r="I33" i="1"/>
  <c r="H34" i="1"/>
  <c r="I34" i="1"/>
  <c r="H35" i="1"/>
  <c r="I35" i="1"/>
  <c r="F36" i="1"/>
  <c r="G36" i="1"/>
  <c r="I36" i="1" s="1"/>
  <c r="H36" i="1"/>
  <c r="F37" i="1"/>
  <c r="H37" i="1" s="1"/>
  <c r="G37" i="1"/>
  <c r="I37" i="1" s="1"/>
  <c r="G38" i="1" l="1"/>
  <c r="I38" i="1" s="1"/>
  <c r="F38" i="1"/>
  <c r="H38" i="1" s="1"/>
  <c r="AE40" i="37" l="1"/>
  <c r="K40" i="37"/>
  <c r="Z40" i="37" s="1"/>
  <c r="AE39" i="37"/>
  <c r="K39" i="37"/>
  <c r="Z39" i="37" s="1"/>
  <c r="Z38" i="37"/>
  <c r="Z37" i="37"/>
  <c r="Z36" i="37"/>
  <c r="Z35" i="37"/>
  <c r="Z34" i="37"/>
  <c r="N30" i="37"/>
  <c r="K30" i="37" s="1"/>
  <c r="N29" i="37"/>
  <c r="K29" i="37" s="1"/>
  <c r="N28" i="37"/>
  <c r="K28" i="37" s="1"/>
  <c r="N27" i="37"/>
  <c r="K27" i="37" s="1"/>
  <c r="N26" i="37"/>
  <c r="K26" i="37" s="1"/>
  <c r="N25" i="37"/>
  <c r="K25" i="37" s="1"/>
  <c r="O13" i="37"/>
  <c r="AE13" i="37" s="1"/>
  <c r="O12" i="37"/>
  <c r="AE12" i="37" s="1"/>
  <c r="O11" i="37"/>
  <c r="AE11" i="37" s="1"/>
  <c r="O10" i="37"/>
  <c r="AE10" i="37" s="1"/>
  <c r="O9" i="37"/>
  <c r="AE9" i="37" s="1"/>
  <c r="O8" i="37"/>
  <c r="AE8" i="37" s="1"/>
  <c r="AE7" i="37"/>
  <c r="AE6" i="37"/>
  <c r="AE5" i="37"/>
  <c r="O40" i="32" l="1"/>
  <c r="O39" i="32"/>
  <c r="O38" i="32"/>
  <c r="O37" i="32"/>
  <c r="O3" i="32"/>
  <c r="I16" i="35"/>
  <c r="I14" i="35"/>
  <c r="I13" i="35"/>
  <c r="R16" i="35"/>
  <c r="I15" i="35"/>
  <c r="L5" i="35"/>
  <c r="L10" i="35" s="1"/>
  <c r="O5" i="35"/>
  <c r="O12" i="35" s="1"/>
  <c r="R5" i="35"/>
  <c r="U5" i="35"/>
  <c r="U12" i="35" s="1"/>
  <c r="X5" i="35"/>
  <c r="X11" i="35" s="1"/>
  <c r="I5" i="35"/>
  <c r="M45" i="30"/>
  <c r="L45" i="30"/>
  <c r="M44" i="30"/>
  <c r="L44" i="30"/>
  <c r="M43" i="30"/>
  <c r="L43" i="30"/>
  <c r="M42" i="30"/>
  <c r="L42" i="30"/>
  <c r="K45" i="30"/>
  <c r="K44" i="30"/>
  <c r="K43" i="30"/>
  <c r="K42" i="30"/>
  <c r="I36" i="29"/>
  <c r="H36" i="29"/>
  <c r="G36" i="29"/>
  <c r="F36" i="29"/>
  <c r="E36" i="29"/>
  <c r="D36" i="29"/>
  <c r="C36" i="29"/>
  <c r="B36" i="29"/>
  <c r="I27" i="33"/>
  <c r="I26" i="33"/>
  <c r="I25" i="33"/>
  <c r="K6" i="8"/>
  <c r="F36" i="6"/>
  <c r="G36" i="6"/>
  <c r="H36" i="6"/>
  <c r="I36" i="6"/>
  <c r="J36" i="6"/>
  <c r="E36" i="6"/>
  <c r="F14" i="6"/>
  <c r="G14" i="6"/>
  <c r="H14" i="6"/>
  <c r="L14" i="6" s="1"/>
  <c r="I14" i="6"/>
  <c r="M14" i="6" s="1"/>
  <c r="J14" i="6"/>
  <c r="E14" i="6"/>
  <c r="K12" i="14"/>
  <c r="K34" i="6"/>
  <c r="N31" i="6"/>
  <c r="K44" i="10"/>
  <c r="K33" i="4"/>
  <c r="K5" i="4"/>
  <c r="L11" i="9"/>
  <c r="X16" i="35"/>
  <c r="U16" i="35"/>
  <c r="O16" i="35"/>
  <c r="L16" i="35"/>
  <c r="X15" i="35"/>
  <c r="U15" i="35"/>
  <c r="R15" i="35"/>
  <c r="O15" i="35"/>
  <c r="L15" i="35"/>
  <c r="X14" i="35"/>
  <c r="U14" i="35"/>
  <c r="R14" i="35"/>
  <c r="O14" i="35"/>
  <c r="L14" i="35"/>
  <c r="X13" i="35"/>
  <c r="U13" i="35"/>
  <c r="R13" i="35"/>
  <c r="O13" i="35"/>
  <c r="L13" i="35"/>
  <c r="R12" i="35"/>
  <c r="L12" i="35"/>
  <c r="R11" i="35"/>
  <c r="L11" i="35"/>
  <c r="R10" i="35"/>
  <c r="J32" i="33"/>
  <c r="I32" i="33"/>
  <c r="H32" i="33"/>
  <c r="G32" i="33"/>
  <c r="F32" i="33"/>
  <c r="E32" i="33"/>
  <c r="C32" i="33" s="1"/>
  <c r="D32" i="33"/>
  <c r="M5" i="33"/>
  <c r="L5" i="33"/>
  <c r="K5" i="33"/>
  <c r="J5" i="33"/>
  <c r="H5" i="33"/>
  <c r="G5" i="33"/>
  <c r="F5" i="33"/>
  <c r="E5" i="33"/>
  <c r="N40" i="32"/>
  <c r="N39" i="32"/>
  <c r="N38" i="32"/>
  <c r="N37" i="32"/>
  <c r="N3" i="32"/>
  <c r="I34" i="29"/>
  <c r="H34" i="29"/>
  <c r="G34" i="29"/>
  <c r="F34" i="29"/>
  <c r="E34" i="29"/>
  <c r="D34" i="29"/>
  <c r="C34" i="29"/>
  <c r="I33" i="29"/>
  <c r="H33" i="29"/>
  <c r="G33" i="29"/>
  <c r="F33" i="29"/>
  <c r="E33" i="29"/>
  <c r="D33" i="29"/>
  <c r="C33" i="29"/>
  <c r="B33" i="29"/>
  <c r="I32" i="29"/>
  <c r="H32" i="29"/>
  <c r="G32" i="29"/>
  <c r="F32" i="29"/>
  <c r="E32" i="29"/>
  <c r="D32" i="29"/>
  <c r="C32" i="29"/>
  <c r="B32" i="29"/>
  <c r="I31" i="29"/>
  <c r="H31" i="29"/>
  <c r="G31" i="29"/>
  <c r="F31" i="29"/>
  <c r="I30" i="29"/>
  <c r="H30" i="29"/>
  <c r="G30" i="29"/>
  <c r="F30" i="29"/>
  <c r="E30" i="29"/>
  <c r="D30" i="29"/>
  <c r="C30" i="29"/>
  <c r="B30" i="29"/>
  <c r="I29" i="29"/>
  <c r="H29" i="29"/>
  <c r="G29" i="29"/>
  <c r="F29" i="29"/>
  <c r="I28" i="29"/>
  <c r="H28" i="29"/>
  <c r="G28" i="29"/>
  <c r="F28" i="29"/>
  <c r="E28" i="29"/>
  <c r="D28" i="29"/>
  <c r="C28" i="29"/>
  <c r="B28" i="29"/>
  <c r="I27" i="29"/>
  <c r="H27" i="29"/>
  <c r="G27" i="29"/>
  <c r="F27" i="29"/>
  <c r="E27" i="29"/>
  <c r="D27" i="29"/>
  <c r="C27" i="29"/>
  <c r="B27" i="29"/>
  <c r="I26" i="29"/>
  <c r="H26" i="29"/>
  <c r="G26" i="29"/>
  <c r="F26" i="29"/>
  <c r="I25" i="29"/>
  <c r="H25" i="29"/>
  <c r="G25" i="29"/>
  <c r="F25" i="29"/>
  <c r="I24" i="29"/>
  <c r="H24" i="29"/>
  <c r="G24" i="29"/>
  <c r="F24" i="29"/>
  <c r="C14" i="29"/>
  <c r="D31" i="29" s="1"/>
  <c r="C12" i="29"/>
  <c r="E29" i="29"/>
  <c r="C9" i="29"/>
  <c r="E26" i="29"/>
  <c r="C8" i="29"/>
  <c r="C25" i="29" s="1"/>
  <c r="E25" i="29"/>
  <c r="C7" i="29"/>
  <c r="D24" i="29" s="1"/>
  <c r="C6" i="29"/>
  <c r="C5" i="29"/>
  <c r="K12" i="5"/>
  <c r="L12" i="5"/>
  <c r="M12" i="5"/>
  <c r="N12" i="5"/>
  <c r="K13" i="5"/>
  <c r="L13" i="5"/>
  <c r="M13" i="5"/>
  <c r="N13" i="5"/>
  <c r="K14" i="5"/>
  <c r="L14" i="5"/>
  <c r="M14" i="5"/>
  <c r="N14" i="5"/>
  <c r="K15" i="5"/>
  <c r="L15" i="5"/>
  <c r="M15" i="5"/>
  <c r="N15" i="5"/>
  <c r="K16" i="5"/>
  <c r="L16" i="5"/>
  <c r="M16" i="5"/>
  <c r="N16" i="5"/>
  <c r="K17" i="5"/>
  <c r="L17" i="5"/>
  <c r="M17" i="5"/>
  <c r="N17" i="5"/>
  <c r="K15" i="11"/>
  <c r="J13" i="12"/>
  <c r="J19" i="12"/>
  <c r="J30" i="12"/>
  <c r="J35" i="12"/>
  <c r="J40" i="12"/>
  <c r="F24" i="5"/>
  <c r="F40" i="5"/>
  <c r="K7" i="5"/>
  <c r="K5" i="5"/>
  <c r="K7" i="4"/>
  <c r="G37" i="8"/>
  <c r="K37" i="8" s="1"/>
  <c r="F26" i="4"/>
  <c r="F42" i="4"/>
  <c r="F56" i="4"/>
  <c r="E41" i="14"/>
  <c r="E32" i="14"/>
  <c r="E23" i="14"/>
  <c r="E9" i="14"/>
  <c r="E36" i="13"/>
  <c r="E27" i="13"/>
  <c r="E17" i="13"/>
  <c r="E13" i="13"/>
  <c r="E8" i="13"/>
  <c r="E40" i="12"/>
  <c r="E35" i="12"/>
  <c r="E30" i="12"/>
  <c r="E19" i="12"/>
  <c r="E13" i="12"/>
  <c r="E39" i="11"/>
  <c r="E36" i="11"/>
  <c r="E31" i="11"/>
  <c r="E22" i="11"/>
  <c r="E16" i="11"/>
  <c r="E13" i="11"/>
  <c r="E23" i="10"/>
  <c r="E17" i="10"/>
  <c r="E11" i="10"/>
  <c r="E45" i="10"/>
  <c r="E27" i="9"/>
  <c r="E20" i="9"/>
  <c r="E16" i="9"/>
  <c r="E12" i="9"/>
  <c r="E9" i="9"/>
  <c r="E49" i="8"/>
  <c r="E37" i="8"/>
  <c r="E33" i="8"/>
  <c r="E27" i="8"/>
  <c r="E20" i="8"/>
  <c r="E16" i="8"/>
  <c r="E10" i="8"/>
  <c r="E47" i="7"/>
  <c r="E44" i="7"/>
  <c r="E38" i="7"/>
  <c r="E32" i="7"/>
  <c r="E20" i="7"/>
  <c r="E30" i="6"/>
  <c r="E54" i="5"/>
  <c r="E40" i="5"/>
  <c r="E24" i="5"/>
  <c r="E11" i="5"/>
  <c r="E56" i="4"/>
  <c r="E42" i="4"/>
  <c r="E26" i="4"/>
  <c r="H49" i="8"/>
  <c r="M34" i="14"/>
  <c r="K36" i="14"/>
  <c r="L37" i="14"/>
  <c r="N38" i="14"/>
  <c r="K38" i="14"/>
  <c r="L39" i="14"/>
  <c r="L40" i="14"/>
  <c r="G41" i="14"/>
  <c r="H41" i="14"/>
  <c r="I41" i="14"/>
  <c r="J41" i="14"/>
  <c r="G32" i="14"/>
  <c r="H32" i="14"/>
  <c r="I32" i="14"/>
  <c r="J32" i="14"/>
  <c r="L26" i="14"/>
  <c r="N27" i="14"/>
  <c r="L30" i="14"/>
  <c r="N24" i="14"/>
  <c r="N13" i="14"/>
  <c r="K14" i="14"/>
  <c r="M18" i="14"/>
  <c r="K20" i="14"/>
  <c r="G23" i="14"/>
  <c r="H23" i="14"/>
  <c r="I23" i="14"/>
  <c r="J23" i="14"/>
  <c r="N23" i="14" s="1"/>
  <c r="L6" i="14"/>
  <c r="N7" i="14"/>
  <c r="G9" i="14"/>
  <c r="H9" i="14"/>
  <c r="I9" i="14"/>
  <c r="J9" i="14"/>
  <c r="M30" i="13"/>
  <c r="K31" i="13"/>
  <c r="M33" i="13"/>
  <c r="K34" i="13"/>
  <c r="M34" i="13"/>
  <c r="K35" i="13"/>
  <c r="M35" i="13"/>
  <c r="G36" i="13"/>
  <c r="H36" i="13"/>
  <c r="I36" i="13"/>
  <c r="J36" i="13"/>
  <c r="L22" i="13"/>
  <c r="N25" i="13"/>
  <c r="G27" i="13"/>
  <c r="H27" i="13"/>
  <c r="I27" i="13"/>
  <c r="J27" i="13"/>
  <c r="K14" i="13"/>
  <c r="G17" i="13"/>
  <c r="H17" i="13"/>
  <c r="I17" i="13"/>
  <c r="J17" i="13"/>
  <c r="G13" i="13"/>
  <c r="H13" i="13"/>
  <c r="I13" i="13"/>
  <c r="J13" i="13"/>
  <c r="M5" i="13"/>
  <c r="G8" i="13"/>
  <c r="H8" i="13"/>
  <c r="I8" i="13"/>
  <c r="J8" i="13"/>
  <c r="N37" i="12"/>
  <c r="M38" i="12"/>
  <c r="N39" i="12"/>
  <c r="G40" i="12"/>
  <c r="H40" i="12"/>
  <c r="I40" i="12"/>
  <c r="M32" i="12"/>
  <c r="M33" i="12"/>
  <c r="K33" i="12"/>
  <c r="G35" i="12"/>
  <c r="H35" i="12"/>
  <c r="I35" i="12"/>
  <c r="M24" i="12"/>
  <c r="K28" i="12"/>
  <c r="N29" i="12"/>
  <c r="G30" i="12"/>
  <c r="H30" i="12"/>
  <c r="I30" i="12"/>
  <c r="L15" i="12"/>
  <c r="N16" i="12"/>
  <c r="G19" i="12"/>
  <c r="H19" i="12"/>
  <c r="I19" i="12"/>
  <c r="M8" i="12"/>
  <c r="K10" i="12"/>
  <c r="N5" i="12"/>
  <c r="G13" i="12"/>
  <c r="H13" i="12"/>
  <c r="I13" i="12"/>
  <c r="G49" i="8"/>
  <c r="I49" i="8"/>
  <c r="J49" i="8"/>
  <c r="G33" i="8"/>
  <c r="K33" i="8" s="1"/>
  <c r="H33" i="8"/>
  <c r="I33" i="8"/>
  <c r="M33" i="8" s="1"/>
  <c r="J33" i="8"/>
  <c r="H37" i="8"/>
  <c r="I37" i="8"/>
  <c r="J37" i="8"/>
  <c r="G27" i="8"/>
  <c r="H27" i="8"/>
  <c r="I27" i="8"/>
  <c r="J27" i="8"/>
  <c r="G20" i="8"/>
  <c r="H20" i="8"/>
  <c r="I20" i="8"/>
  <c r="J20" i="8"/>
  <c r="J16" i="8"/>
  <c r="I16" i="8"/>
  <c r="H16" i="8"/>
  <c r="G16" i="8"/>
  <c r="J10" i="8"/>
  <c r="I10" i="8"/>
  <c r="H10" i="8"/>
  <c r="G10" i="8"/>
  <c r="F10" i="8"/>
  <c r="F49" i="8"/>
  <c r="F37" i="8"/>
  <c r="F33" i="8"/>
  <c r="F20" i="8"/>
  <c r="F16" i="8"/>
  <c r="F32" i="7"/>
  <c r="F20" i="7"/>
  <c r="F27" i="8"/>
  <c r="K27" i="8" s="1"/>
  <c r="J39" i="11"/>
  <c r="I39" i="11"/>
  <c r="H39" i="11"/>
  <c r="G39" i="11"/>
  <c r="F39" i="11"/>
  <c r="L39" i="11" s="1"/>
  <c r="F36" i="11"/>
  <c r="J36" i="11"/>
  <c r="N36" i="11" s="1"/>
  <c r="I36" i="11"/>
  <c r="H36" i="11"/>
  <c r="G36" i="11"/>
  <c r="F31" i="11"/>
  <c r="J31" i="11"/>
  <c r="I31" i="11"/>
  <c r="H31" i="11"/>
  <c r="G31" i="11"/>
  <c r="K31" i="11" s="1"/>
  <c r="J22" i="11"/>
  <c r="I22" i="11"/>
  <c r="H22" i="11"/>
  <c r="G22" i="11"/>
  <c r="J16" i="11"/>
  <c r="I16" i="11"/>
  <c r="H16" i="11"/>
  <c r="G16" i="11"/>
  <c r="F16" i="11"/>
  <c r="J13" i="11"/>
  <c r="I13" i="11"/>
  <c r="H13" i="11"/>
  <c r="G13" i="11"/>
  <c r="J45" i="10"/>
  <c r="I45" i="10"/>
  <c r="H45" i="10"/>
  <c r="L45" i="10" s="1"/>
  <c r="G45" i="10"/>
  <c r="F23" i="10"/>
  <c r="M23" i="10" s="1"/>
  <c r="J23" i="10"/>
  <c r="I23" i="10"/>
  <c r="H23" i="10"/>
  <c r="G23" i="10"/>
  <c r="J17" i="10"/>
  <c r="I17" i="10"/>
  <c r="H17" i="10"/>
  <c r="G17" i="10"/>
  <c r="F17" i="10"/>
  <c r="J11" i="10"/>
  <c r="I11" i="10"/>
  <c r="H11" i="10"/>
  <c r="G11" i="10"/>
  <c r="F27" i="9"/>
  <c r="L27" i="9" s="1"/>
  <c r="J27" i="9"/>
  <c r="I27" i="9"/>
  <c r="H27" i="9"/>
  <c r="G27" i="9"/>
  <c r="J20" i="9"/>
  <c r="I20" i="9"/>
  <c r="H20" i="9"/>
  <c r="G20" i="9"/>
  <c r="F20" i="9"/>
  <c r="M20" i="9" s="1"/>
  <c r="J16" i="9"/>
  <c r="I16" i="9"/>
  <c r="H16" i="9"/>
  <c r="G16" i="9"/>
  <c r="F16" i="9"/>
  <c r="J12" i="9"/>
  <c r="I12" i="9"/>
  <c r="H12" i="9"/>
  <c r="G12" i="9"/>
  <c r="J9" i="9"/>
  <c r="N9" i="9" s="1"/>
  <c r="I9" i="9"/>
  <c r="H9" i="9"/>
  <c r="G9" i="9"/>
  <c r="F9" i="9"/>
  <c r="F47" i="7"/>
  <c r="J47" i="7"/>
  <c r="I47" i="7"/>
  <c r="H47" i="7"/>
  <c r="G47" i="7"/>
  <c r="K47" i="7" s="1"/>
  <c r="F44" i="7"/>
  <c r="J44" i="7"/>
  <c r="I44" i="7"/>
  <c r="M44" i="7" s="1"/>
  <c r="H44" i="7"/>
  <c r="G44" i="7"/>
  <c r="J38" i="7"/>
  <c r="I38" i="7"/>
  <c r="H38" i="7"/>
  <c r="G38" i="7"/>
  <c r="F38" i="7"/>
  <c r="J32" i="7"/>
  <c r="I32" i="7"/>
  <c r="H32" i="7"/>
  <c r="G32" i="7"/>
  <c r="J20" i="7"/>
  <c r="I20" i="7"/>
  <c r="H20" i="7"/>
  <c r="G20" i="7"/>
  <c r="F22" i="11"/>
  <c r="M22" i="11" s="1"/>
  <c r="F13" i="11"/>
  <c r="F45" i="10"/>
  <c r="F11" i="10"/>
  <c r="F12" i="9"/>
  <c r="G30" i="6"/>
  <c r="H30" i="6"/>
  <c r="I30" i="6"/>
  <c r="M30" i="6" s="1"/>
  <c r="J30" i="6"/>
  <c r="I56" i="4"/>
  <c r="J54" i="5"/>
  <c r="G40" i="5"/>
  <c r="H40" i="5"/>
  <c r="I40" i="5"/>
  <c r="J40" i="5"/>
  <c r="G24" i="5"/>
  <c r="H24" i="5"/>
  <c r="I24" i="5"/>
  <c r="J24" i="5"/>
  <c r="G11" i="5"/>
  <c r="H11" i="5"/>
  <c r="I11" i="5"/>
  <c r="J11" i="5"/>
  <c r="I54" i="5"/>
  <c r="F30" i="6"/>
  <c r="F11" i="5"/>
  <c r="N34" i="13"/>
  <c r="N14" i="13"/>
  <c r="L14" i="13"/>
  <c r="L11" i="13"/>
  <c r="N38" i="11"/>
  <c r="M38" i="11"/>
  <c r="L38" i="11"/>
  <c r="K38" i="11"/>
  <c r="N37" i="11"/>
  <c r="M37" i="11"/>
  <c r="L37" i="11"/>
  <c r="K37" i="11"/>
  <c r="N35" i="11"/>
  <c r="M35" i="11"/>
  <c r="L35" i="11"/>
  <c r="K35" i="11"/>
  <c r="N34" i="11"/>
  <c r="M34" i="11"/>
  <c r="L34" i="11"/>
  <c r="K34" i="11"/>
  <c r="N33" i="11"/>
  <c r="M33" i="11"/>
  <c r="L33" i="11"/>
  <c r="K33" i="11"/>
  <c r="N32" i="11"/>
  <c r="M32" i="11"/>
  <c r="L32" i="11"/>
  <c r="K32" i="11"/>
  <c r="N30" i="11"/>
  <c r="M30" i="11"/>
  <c r="L30" i="11"/>
  <c r="K30" i="11"/>
  <c r="N29" i="11"/>
  <c r="M29" i="11"/>
  <c r="L29" i="11"/>
  <c r="K29" i="11"/>
  <c r="N28" i="11"/>
  <c r="M28" i="11"/>
  <c r="L28" i="11"/>
  <c r="K28" i="11"/>
  <c r="N27" i="11"/>
  <c r="M27" i="11"/>
  <c r="L27" i="11"/>
  <c r="K27" i="11"/>
  <c r="M26" i="11"/>
  <c r="L26" i="11"/>
  <c r="K26" i="11"/>
  <c r="N26" i="11"/>
  <c r="N25" i="11"/>
  <c r="M25" i="11"/>
  <c r="L25" i="11"/>
  <c r="K25" i="11"/>
  <c r="N24" i="11"/>
  <c r="M24" i="11"/>
  <c r="L24" i="11"/>
  <c r="K24" i="11"/>
  <c r="N23" i="11"/>
  <c r="M23" i="11"/>
  <c r="L23" i="11"/>
  <c r="K23" i="11"/>
  <c r="N21" i="11"/>
  <c r="M21" i="11"/>
  <c r="L21" i="11"/>
  <c r="K21" i="11"/>
  <c r="N20" i="11"/>
  <c r="M20" i="11"/>
  <c r="L20" i="11"/>
  <c r="K20" i="11"/>
  <c r="N19" i="11"/>
  <c r="M19" i="11"/>
  <c r="L19" i="11"/>
  <c r="K19" i="11"/>
  <c r="N18" i="11"/>
  <c r="M18" i="11"/>
  <c r="L18" i="11"/>
  <c r="K18" i="11"/>
  <c r="N17" i="11"/>
  <c r="M17" i="11"/>
  <c r="L17" i="11"/>
  <c r="K17" i="11"/>
  <c r="N15" i="11"/>
  <c r="M15" i="11"/>
  <c r="L15" i="11"/>
  <c r="N14" i="11"/>
  <c r="M14" i="11"/>
  <c r="L14" i="11"/>
  <c r="K14" i="11"/>
  <c r="N12" i="11"/>
  <c r="M12" i="11"/>
  <c r="L12" i="11"/>
  <c r="K12" i="11"/>
  <c r="N11" i="11"/>
  <c r="M11" i="11"/>
  <c r="L11" i="11"/>
  <c r="K11" i="11"/>
  <c r="N10" i="11"/>
  <c r="M10" i="11"/>
  <c r="L10" i="11"/>
  <c r="K10" i="11"/>
  <c r="N9" i="11"/>
  <c r="M9" i="11"/>
  <c r="L9" i="11"/>
  <c r="K9" i="11"/>
  <c r="N8" i="11"/>
  <c r="M8" i="11"/>
  <c r="L8" i="11"/>
  <c r="K8" i="11"/>
  <c r="N7" i="11"/>
  <c r="M7" i="11"/>
  <c r="L7" i="11"/>
  <c r="K7" i="11"/>
  <c r="N6" i="11"/>
  <c r="M6" i="11"/>
  <c r="L6" i="11"/>
  <c r="K6" i="11"/>
  <c r="N5" i="11"/>
  <c r="M5" i="11"/>
  <c r="L5" i="11"/>
  <c r="K5" i="11"/>
  <c r="N44" i="10"/>
  <c r="M44" i="10"/>
  <c r="L44" i="10"/>
  <c r="N43" i="10"/>
  <c r="M43" i="10"/>
  <c r="L43" i="10"/>
  <c r="K43" i="10"/>
  <c r="M42" i="10"/>
  <c r="L42" i="10"/>
  <c r="N41" i="10"/>
  <c r="M41" i="10"/>
  <c r="L41" i="10"/>
  <c r="K41" i="10"/>
  <c r="N40" i="10"/>
  <c r="M40" i="10"/>
  <c r="L40" i="10"/>
  <c r="K40" i="10"/>
  <c r="N39" i="10"/>
  <c r="M39" i="10"/>
  <c r="L39" i="10"/>
  <c r="K39" i="10"/>
  <c r="N38" i="10"/>
  <c r="M38" i="10"/>
  <c r="L38" i="10"/>
  <c r="K38" i="10"/>
  <c r="N37" i="10"/>
  <c r="M37" i="10"/>
  <c r="L37" i="10"/>
  <c r="K37" i="10"/>
  <c r="N36" i="10"/>
  <c r="M36" i="10"/>
  <c r="L36" i="10"/>
  <c r="K36" i="10"/>
  <c r="N35" i="10"/>
  <c r="M35" i="10"/>
  <c r="L35" i="10"/>
  <c r="K35" i="10"/>
  <c r="N34" i="10"/>
  <c r="M34" i="10"/>
  <c r="L34" i="10"/>
  <c r="K34" i="10"/>
  <c r="N33" i="10"/>
  <c r="M33" i="10"/>
  <c r="L33" i="10"/>
  <c r="K33" i="10"/>
  <c r="N32" i="10"/>
  <c r="M32" i="10"/>
  <c r="L32" i="10"/>
  <c r="K32" i="10"/>
  <c r="N22" i="10"/>
  <c r="M22" i="10"/>
  <c r="L22" i="10"/>
  <c r="K22" i="10"/>
  <c r="N21" i="10"/>
  <c r="M21" i="10"/>
  <c r="L21" i="10"/>
  <c r="K21" i="10"/>
  <c r="N20" i="10"/>
  <c r="M20" i="10"/>
  <c r="L20" i="10"/>
  <c r="K20" i="10"/>
  <c r="N19" i="10"/>
  <c r="M19" i="10"/>
  <c r="L19" i="10"/>
  <c r="K19" i="10"/>
  <c r="N18" i="10"/>
  <c r="M18" i="10"/>
  <c r="L18" i="10"/>
  <c r="K18" i="10"/>
  <c r="N16" i="10"/>
  <c r="M16" i="10"/>
  <c r="L16" i="10"/>
  <c r="K16" i="10"/>
  <c r="N15" i="10"/>
  <c r="M15" i="10"/>
  <c r="L15" i="10"/>
  <c r="K15" i="10"/>
  <c r="N14" i="10"/>
  <c r="M14" i="10"/>
  <c r="L14" i="10"/>
  <c r="K14" i="10"/>
  <c r="N13" i="10"/>
  <c r="M13" i="10"/>
  <c r="L13" i="10"/>
  <c r="K13" i="10"/>
  <c r="N12" i="10"/>
  <c r="M12" i="10"/>
  <c r="L12" i="10"/>
  <c r="K12" i="10"/>
  <c r="N10" i="10"/>
  <c r="M10" i="10"/>
  <c r="L10" i="10"/>
  <c r="K10" i="10"/>
  <c r="N9" i="10"/>
  <c r="M9" i="10"/>
  <c r="L9" i="10"/>
  <c r="K9" i="10"/>
  <c r="N8" i="10"/>
  <c r="M8" i="10"/>
  <c r="L8" i="10"/>
  <c r="K8" i="10"/>
  <c r="N7" i="10"/>
  <c r="M7" i="10"/>
  <c r="L7" i="10"/>
  <c r="K7" i="10"/>
  <c r="N6" i="10"/>
  <c r="M6" i="10"/>
  <c r="L6" i="10"/>
  <c r="K6" i="10"/>
  <c r="N5" i="10"/>
  <c r="M5" i="10"/>
  <c r="L5" i="10"/>
  <c r="K5" i="10"/>
  <c r="M26" i="9"/>
  <c r="N25" i="9"/>
  <c r="M25" i="9"/>
  <c r="L25" i="9"/>
  <c r="K25" i="9"/>
  <c r="N24" i="9"/>
  <c r="M24" i="9"/>
  <c r="L24" i="9"/>
  <c r="K24" i="9"/>
  <c r="N23" i="9"/>
  <c r="M23" i="9"/>
  <c r="L23" i="9"/>
  <c r="K23" i="9"/>
  <c r="N22" i="9"/>
  <c r="M22" i="9"/>
  <c r="L22" i="9"/>
  <c r="K22" i="9"/>
  <c r="N21" i="9"/>
  <c r="M21" i="9"/>
  <c r="L21" i="9"/>
  <c r="K21" i="9"/>
  <c r="N19" i="9"/>
  <c r="M19" i="9"/>
  <c r="L19" i="9"/>
  <c r="K19" i="9"/>
  <c r="N18" i="9"/>
  <c r="M18" i="9"/>
  <c r="L18" i="9"/>
  <c r="K18" i="9"/>
  <c r="N17" i="9"/>
  <c r="M17" i="9"/>
  <c r="L17" i="9"/>
  <c r="K17" i="9"/>
  <c r="N15" i="9"/>
  <c r="M15" i="9"/>
  <c r="L15" i="9"/>
  <c r="K15" i="9"/>
  <c r="N14" i="9"/>
  <c r="M14" i="9"/>
  <c r="L14" i="9"/>
  <c r="K14" i="9"/>
  <c r="N13" i="9"/>
  <c r="M13" i="9"/>
  <c r="L13" i="9"/>
  <c r="K13" i="9"/>
  <c r="N11" i="9"/>
  <c r="M11" i="9"/>
  <c r="K11" i="9"/>
  <c r="N10" i="9"/>
  <c r="M10" i="9"/>
  <c r="L10" i="9"/>
  <c r="K10" i="9"/>
  <c r="N8" i="9"/>
  <c r="M8" i="9"/>
  <c r="L8" i="9"/>
  <c r="K8" i="9"/>
  <c r="N7" i="9"/>
  <c r="M7" i="9"/>
  <c r="L7" i="9"/>
  <c r="K7" i="9"/>
  <c r="N6" i="9"/>
  <c r="M6" i="9"/>
  <c r="L6" i="9"/>
  <c r="K6" i="9"/>
  <c r="N5" i="9"/>
  <c r="M5" i="9"/>
  <c r="L5" i="9"/>
  <c r="K5" i="9"/>
  <c r="N48" i="8"/>
  <c r="M48" i="8"/>
  <c r="L48" i="8"/>
  <c r="K48" i="8"/>
  <c r="N47" i="8"/>
  <c r="M47" i="8"/>
  <c r="L47" i="8"/>
  <c r="K47" i="8"/>
  <c r="N46" i="8"/>
  <c r="M46" i="8"/>
  <c r="L46" i="8"/>
  <c r="K46" i="8"/>
  <c r="N45" i="8"/>
  <c r="M45" i="8"/>
  <c r="L45" i="8"/>
  <c r="K45" i="8"/>
  <c r="N44" i="8"/>
  <c r="M44" i="8"/>
  <c r="L44" i="8"/>
  <c r="K44" i="8"/>
  <c r="N43" i="8"/>
  <c r="M43" i="8"/>
  <c r="L43" i="8"/>
  <c r="K43" i="8"/>
  <c r="M42" i="8"/>
  <c r="L42" i="8"/>
  <c r="N41" i="8"/>
  <c r="M41" i="8"/>
  <c r="L41" i="8"/>
  <c r="K41" i="8"/>
  <c r="N40" i="8"/>
  <c r="M40" i="8"/>
  <c r="L40" i="8"/>
  <c r="K40" i="8"/>
  <c r="N39" i="8"/>
  <c r="M39" i="8"/>
  <c r="L39" i="8"/>
  <c r="K39" i="8"/>
  <c r="N38" i="8"/>
  <c r="M38" i="8"/>
  <c r="L38" i="8"/>
  <c r="K38" i="8"/>
  <c r="N36" i="8"/>
  <c r="M36" i="8"/>
  <c r="L36" i="8"/>
  <c r="K36" i="8"/>
  <c r="N35" i="8"/>
  <c r="M35" i="8"/>
  <c r="L35" i="8"/>
  <c r="K35" i="8"/>
  <c r="N34" i="8"/>
  <c r="M34" i="8"/>
  <c r="L34" i="8"/>
  <c r="K34" i="8"/>
  <c r="N32" i="8"/>
  <c r="M32" i="8"/>
  <c r="L32" i="8"/>
  <c r="K32" i="8"/>
  <c r="N31" i="8"/>
  <c r="M31" i="8"/>
  <c r="L31" i="8"/>
  <c r="K31" i="8"/>
  <c r="N30" i="8"/>
  <c r="M30" i="8"/>
  <c r="L30" i="8"/>
  <c r="K30" i="8"/>
  <c r="N29" i="8"/>
  <c r="M29" i="8"/>
  <c r="L29" i="8"/>
  <c r="K29" i="8"/>
  <c r="N28" i="8"/>
  <c r="M28" i="8"/>
  <c r="L28" i="8"/>
  <c r="K28" i="8"/>
  <c r="M26" i="8"/>
  <c r="N25" i="8"/>
  <c r="M25" i="8"/>
  <c r="L25" i="8"/>
  <c r="K25" i="8"/>
  <c r="N24" i="8"/>
  <c r="M24" i="8"/>
  <c r="L24" i="8"/>
  <c r="K24" i="8"/>
  <c r="N23" i="8"/>
  <c r="M23" i="8"/>
  <c r="L23" i="8"/>
  <c r="K23" i="8"/>
  <c r="N22" i="8"/>
  <c r="M22" i="8"/>
  <c r="L22" i="8"/>
  <c r="K22" i="8"/>
  <c r="N21" i="8"/>
  <c r="M21" i="8"/>
  <c r="L21" i="8"/>
  <c r="K21" i="8"/>
  <c r="N19" i="8"/>
  <c r="M19" i="8"/>
  <c r="L19" i="8"/>
  <c r="K19" i="8"/>
  <c r="N18" i="8"/>
  <c r="M18" i="8"/>
  <c r="L18" i="8"/>
  <c r="K18" i="8"/>
  <c r="N17" i="8"/>
  <c r="M17" i="8"/>
  <c r="L17" i="8"/>
  <c r="K17" i="8"/>
  <c r="N15" i="8"/>
  <c r="M15" i="8"/>
  <c r="L15" i="8"/>
  <c r="K15" i="8"/>
  <c r="N14" i="8"/>
  <c r="M14" i="8"/>
  <c r="L14" i="8"/>
  <c r="K14" i="8"/>
  <c r="N13" i="8"/>
  <c r="M13" i="8"/>
  <c r="L13" i="8"/>
  <c r="K13" i="8"/>
  <c r="N12" i="8"/>
  <c r="M12" i="8"/>
  <c r="L12" i="8"/>
  <c r="K12" i="8"/>
  <c r="N11" i="8"/>
  <c r="M11" i="8"/>
  <c r="L11" i="8"/>
  <c r="K11" i="8"/>
  <c r="N9" i="8"/>
  <c r="M9" i="8"/>
  <c r="L9" i="8"/>
  <c r="K9" i="8"/>
  <c r="N8" i="8"/>
  <c r="M8" i="8"/>
  <c r="L8" i="8"/>
  <c r="K8" i="8"/>
  <c r="N7" i="8"/>
  <c r="M7" i="8"/>
  <c r="L7" i="8"/>
  <c r="K7" i="8"/>
  <c r="N6" i="8"/>
  <c r="M6" i="8"/>
  <c r="L6" i="8"/>
  <c r="N5" i="8"/>
  <c r="M5" i="8"/>
  <c r="L5" i="8"/>
  <c r="K5" i="8"/>
  <c r="N46" i="7"/>
  <c r="M46" i="7"/>
  <c r="L46" i="7"/>
  <c r="K46" i="7"/>
  <c r="N45" i="7"/>
  <c r="M45" i="7"/>
  <c r="L45" i="7"/>
  <c r="K45" i="7"/>
  <c r="N43" i="7"/>
  <c r="M43" i="7"/>
  <c r="L43" i="7"/>
  <c r="K43" i="7"/>
  <c r="M42" i="7"/>
  <c r="L42" i="7"/>
  <c r="N41" i="7"/>
  <c r="M41" i="7"/>
  <c r="L41" i="7"/>
  <c r="K41" i="7"/>
  <c r="N40" i="7"/>
  <c r="M40" i="7"/>
  <c r="L40" i="7"/>
  <c r="K40" i="7"/>
  <c r="N39" i="7"/>
  <c r="M39" i="7"/>
  <c r="L39" i="7"/>
  <c r="K39" i="7"/>
  <c r="N37" i="7"/>
  <c r="M37" i="7"/>
  <c r="L37" i="7"/>
  <c r="K37" i="7"/>
  <c r="N36" i="7"/>
  <c r="M36" i="7"/>
  <c r="L36" i="7"/>
  <c r="K36" i="7"/>
  <c r="N35" i="7"/>
  <c r="M35" i="7"/>
  <c r="L35" i="7"/>
  <c r="K35" i="7"/>
  <c r="N34" i="7"/>
  <c r="M34" i="7"/>
  <c r="L34" i="7"/>
  <c r="K34" i="7"/>
  <c r="N33" i="7"/>
  <c r="M33" i="7"/>
  <c r="L33" i="7"/>
  <c r="K33" i="7"/>
  <c r="N31" i="7"/>
  <c r="M31" i="7"/>
  <c r="L31" i="7"/>
  <c r="K31" i="7"/>
  <c r="N30" i="7"/>
  <c r="M30" i="7"/>
  <c r="L30" i="7"/>
  <c r="K30" i="7"/>
  <c r="N29" i="7"/>
  <c r="M29" i="7"/>
  <c r="L29" i="7"/>
  <c r="K29" i="7"/>
  <c r="N28" i="7"/>
  <c r="M28" i="7"/>
  <c r="L28" i="7"/>
  <c r="K28" i="7"/>
  <c r="N27" i="7"/>
  <c r="M27" i="7"/>
  <c r="L27" i="7"/>
  <c r="K27" i="7"/>
  <c r="M26" i="7"/>
  <c r="L26" i="7"/>
  <c r="K26" i="7"/>
  <c r="N26" i="7"/>
  <c r="N25" i="7"/>
  <c r="M25" i="7"/>
  <c r="L25" i="7"/>
  <c r="K25" i="7"/>
  <c r="N24" i="7"/>
  <c r="M24" i="7"/>
  <c r="L24" i="7"/>
  <c r="K24" i="7"/>
  <c r="N23" i="7"/>
  <c r="M23" i="7"/>
  <c r="L23" i="7"/>
  <c r="K23" i="7"/>
  <c r="N22" i="7"/>
  <c r="M22" i="7"/>
  <c r="L22" i="7"/>
  <c r="K22" i="7"/>
  <c r="N21" i="7"/>
  <c r="M21" i="7"/>
  <c r="L21" i="7"/>
  <c r="K21" i="7"/>
  <c r="N19" i="7"/>
  <c r="M19" i="7"/>
  <c r="L19" i="7"/>
  <c r="K19" i="7"/>
  <c r="N18" i="7"/>
  <c r="M18" i="7"/>
  <c r="L18" i="7"/>
  <c r="K18" i="7"/>
  <c r="N17" i="7"/>
  <c r="M17" i="7"/>
  <c r="L17" i="7"/>
  <c r="K17" i="7"/>
  <c r="N16" i="7"/>
  <c r="M16" i="7"/>
  <c r="L16" i="7"/>
  <c r="K16" i="7"/>
  <c r="N15" i="7"/>
  <c r="M15" i="7"/>
  <c r="L15" i="7"/>
  <c r="K15" i="7"/>
  <c r="N14" i="7"/>
  <c r="M14" i="7"/>
  <c r="L14" i="7"/>
  <c r="K14" i="7"/>
  <c r="N13" i="7"/>
  <c r="M13" i="7"/>
  <c r="L13" i="7"/>
  <c r="K13" i="7"/>
  <c r="N12" i="7"/>
  <c r="M12" i="7"/>
  <c r="L12" i="7"/>
  <c r="K12" i="7"/>
  <c r="N11" i="7"/>
  <c r="M11" i="7"/>
  <c r="L11" i="7"/>
  <c r="K11" i="7"/>
  <c r="N10" i="7"/>
  <c r="M10" i="7"/>
  <c r="L10" i="7"/>
  <c r="K10" i="7"/>
  <c r="N9" i="7"/>
  <c r="M9" i="7"/>
  <c r="L9" i="7"/>
  <c r="K9" i="7"/>
  <c r="N8" i="7"/>
  <c r="M8" i="7"/>
  <c r="L8" i="7"/>
  <c r="K8" i="7"/>
  <c r="N7" i="7"/>
  <c r="M7" i="7"/>
  <c r="L7" i="7"/>
  <c r="K7" i="7"/>
  <c r="N6" i="7"/>
  <c r="M6" i="7"/>
  <c r="L6" i="7"/>
  <c r="K6" i="7"/>
  <c r="N5" i="7"/>
  <c r="M5" i="7"/>
  <c r="L5" i="7"/>
  <c r="K5" i="7"/>
  <c r="N35" i="6"/>
  <c r="M35" i="6"/>
  <c r="L35" i="6"/>
  <c r="K35" i="6"/>
  <c r="N34" i="6"/>
  <c r="M34" i="6"/>
  <c r="L34" i="6"/>
  <c r="N33" i="6"/>
  <c r="M33" i="6"/>
  <c r="L33" i="6"/>
  <c r="K33" i="6"/>
  <c r="N32" i="6"/>
  <c r="M32" i="6"/>
  <c r="L32" i="6"/>
  <c r="K32" i="6"/>
  <c r="M31" i="6"/>
  <c r="L31" i="6"/>
  <c r="K31" i="6"/>
  <c r="N29" i="6"/>
  <c r="M29" i="6"/>
  <c r="L29" i="6"/>
  <c r="K29" i="6"/>
  <c r="N28" i="6"/>
  <c r="M28" i="6"/>
  <c r="L28" i="6"/>
  <c r="K28" i="6"/>
  <c r="N27" i="6"/>
  <c r="M27" i="6"/>
  <c r="L27" i="6"/>
  <c r="K27" i="6"/>
  <c r="M26" i="6"/>
  <c r="N25" i="6"/>
  <c r="M25" i="6"/>
  <c r="L25" i="6"/>
  <c r="K25" i="6"/>
  <c r="N24" i="6"/>
  <c r="M24" i="6"/>
  <c r="L24" i="6"/>
  <c r="K24" i="6"/>
  <c r="N23" i="6"/>
  <c r="M23" i="6"/>
  <c r="L23" i="6"/>
  <c r="K23" i="6"/>
  <c r="N22" i="6"/>
  <c r="M22" i="6"/>
  <c r="L22" i="6"/>
  <c r="K22" i="6"/>
  <c r="N21" i="6"/>
  <c r="M21" i="6"/>
  <c r="L21" i="6"/>
  <c r="K21" i="6"/>
  <c r="N20" i="6"/>
  <c r="M20" i="6"/>
  <c r="L20" i="6"/>
  <c r="K20" i="6"/>
  <c r="N19" i="6"/>
  <c r="M19" i="6"/>
  <c r="L19" i="6"/>
  <c r="K19" i="6"/>
  <c r="N18" i="6"/>
  <c r="M18" i="6"/>
  <c r="L18" i="6"/>
  <c r="K18" i="6"/>
  <c r="N17" i="6"/>
  <c r="M17" i="6"/>
  <c r="L17" i="6"/>
  <c r="K17" i="6"/>
  <c r="N16" i="6"/>
  <c r="M16" i="6"/>
  <c r="L16" i="6"/>
  <c r="K16" i="6"/>
  <c r="N15" i="6"/>
  <c r="M15" i="6"/>
  <c r="L15" i="6"/>
  <c r="K15" i="6"/>
  <c r="N13" i="6"/>
  <c r="M13" i="6"/>
  <c r="L13" i="6"/>
  <c r="K13" i="6"/>
  <c r="N12" i="6"/>
  <c r="M12" i="6"/>
  <c r="L12" i="6"/>
  <c r="K12" i="6"/>
  <c r="N11" i="6"/>
  <c r="M11" i="6"/>
  <c r="L11" i="6"/>
  <c r="K11" i="6"/>
  <c r="N10" i="6"/>
  <c r="M10" i="6"/>
  <c r="L10" i="6"/>
  <c r="K10" i="6"/>
  <c r="N9" i="6"/>
  <c r="M9" i="6"/>
  <c r="L9" i="6"/>
  <c r="K9" i="6"/>
  <c r="N8" i="6"/>
  <c r="M8" i="6"/>
  <c r="L8" i="6"/>
  <c r="K8" i="6"/>
  <c r="N7" i="6"/>
  <c r="M7" i="6"/>
  <c r="L7" i="6"/>
  <c r="K7" i="6"/>
  <c r="N6" i="6"/>
  <c r="M6" i="6"/>
  <c r="L6" i="6"/>
  <c r="K6" i="6"/>
  <c r="N5" i="6"/>
  <c r="M5" i="6"/>
  <c r="L5" i="6"/>
  <c r="K5" i="6"/>
  <c r="H54" i="5"/>
  <c r="G54" i="5"/>
  <c r="N10" i="5"/>
  <c r="M10" i="5"/>
  <c r="L10" i="5"/>
  <c r="K10" i="5"/>
  <c r="N9" i="5"/>
  <c r="M9" i="5"/>
  <c r="L9" i="5"/>
  <c r="K9" i="5"/>
  <c r="N8" i="5"/>
  <c r="M8" i="5"/>
  <c r="L8" i="5"/>
  <c r="K8" i="5"/>
  <c r="N7" i="5"/>
  <c r="M7" i="5"/>
  <c r="L7" i="5"/>
  <c r="N6" i="5"/>
  <c r="M6" i="5"/>
  <c r="L6" i="5"/>
  <c r="K6" i="5"/>
  <c r="N5" i="5"/>
  <c r="M5" i="5"/>
  <c r="L5" i="5"/>
  <c r="J56" i="4"/>
  <c r="H56" i="4"/>
  <c r="G56" i="4"/>
  <c r="N55" i="4"/>
  <c r="M55" i="4"/>
  <c r="L55" i="4"/>
  <c r="K55" i="4"/>
  <c r="N54" i="4"/>
  <c r="M54" i="4"/>
  <c r="L54" i="4"/>
  <c r="K54" i="4"/>
  <c r="N53" i="4"/>
  <c r="M53" i="4"/>
  <c r="L53" i="4"/>
  <c r="K53" i="4"/>
  <c r="N52" i="4"/>
  <c r="M52" i="4"/>
  <c r="L52" i="4"/>
  <c r="K52" i="4"/>
  <c r="N51" i="4"/>
  <c r="M51" i="4"/>
  <c r="L51" i="4"/>
  <c r="K51" i="4"/>
  <c r="N50" i="4"/>
  <c r="M50" i="4"/>
  <c r="L50" i="4"/>
  <c r="K50" i="4"/>
  <c r="N49" i="4"/>
  <c r="M49" i="4"/>
  <c r="L49" i="4"/>
  <c r="K49" i="4"/>
  <c r="N48" i="4"/>
  <c r="M48" i="4"/>
  <c r="L48" i="4"/>
  <c r="K48" i="4"/>
  <c r="N47" i="4"/>
  <c r="M47" i="4"/>
  <c r="L47" i="4"/>
  <c r="K47" i="4"/>
  <c r="N46" i="4"/>
  <c r="M46" i="4"/>
  <c r="L46" i="4"/>
  <c r="K46" i="4"/>
  <c r="N45" i="4"/>
  <c r="M45" i="4"/>
  <c r="L45" i="4"/>
  <c r="K45" i="4"/>
  <c r="N44" i="4"/>
  <c r="M44" i="4"/>
  <c r="L44" i="4"/>
  <c r="K44" i="4"/>
  <c r="N43" i="4"/>
  <c r="M43" i="4"/>
  <c r="L43" i="4"/>
  <c r="K43" i="4"/>
  <c r="J42" i="4"/>
  <c r="I42" i="4"/>
  <c r="H42" i="4"/>
  <c r="G42" i="4"/>
  <c r="N41" i="4"/>
  <c r="M41" i="4"/>
  <c r="L41" i="4"/>
  <c r="K41" i="4"/>
  <c r="N40" i="4"/>
  <c r="M40" i="4"/>
  <c r="L40" i="4"/>
  <c r="K40" i="4"/>
  <c r="N39" i="4"/>
  <c r="M39" i="4"/>
  <c r="L39" i="4"/>
  <c r="K39" i="4"/>
  <c r="N38" i="4"/>
  <c r="M38" i="4"/>
  <c r="L38" i="4"/>
  <c r="K38" i="4"/>
  <c r="N37" i="4"/>
  <c r="M37" i="4"/>
  <c r="L37" i="4"/>
  <c r="K37" i="4"/>
  <c r="N36" i="4"/>
  <c r="M36" i="4"/>
  <c r="L36" i="4"/>
  <c r="K36" i="4"/>
  <c r="N35" i="4"/>
  <c r="M35" i="4"/>
  <c r="L35" i="4"/>
  <c r="K35" i="4"/>
  <c r="N34" i="4"/>
  <c r="M34" i="4"/>
  <c r="L34" i="4"/>
  <c r="K34" i="4"/>
  <c r="N33" i="4"/>
  <c r="M33" i="4"/>
  <c r="L33" i="4"/>
  <c r="N32" i="4"/>
  <c r="M32" i="4"/>
  <c r="L32" i="4"/>
  <c r="K32" i="4"/>
  <c r="N31" i="4"/>
  <c r="M31" i="4"/>
  <c r="L31" i="4"/>
  <c r="K31" i="4"/>
  <c r="N30" i="4"/>
  <c r="M30" i="4"/>
  <c r="L30" i="4"/>
  <c r="K30" i="4"/>
  <c r="N29" i="4"/>
  <c r="M29" i="4"/>
  <c r="L29" i="4"/>
  <c r="K29" i="4"/>
  <c r="N28" i="4"/>
  <c r="M28" i="4"/>
  <c r="L28" i="4"/>
  <c r="K28" i="4"/>
  <c r="N27" i="4"/>
  <c r="M27" i="4"/>
  <c r="L27" i="4"/>
  <c r="K27" i="4"/>
  <c r="J26" i="4"/>
  <c r="I26" i="4"/>
  <c r="H26" i="4"/>
  <c r="G26" i="4"/>
  <c r="N25" i="4"/>
  <c r="M25" i="4"/>
  <c r="L25" i="4"/>
  <c r="K25" i="4"/>
  <c r="N24" i="4"/>
  <c r="M24" i="4"/>
  <c r="L24" i="4"/>
  <c r="K24" i="4"/>
  <c r="N23" i="4"/>
  <c r="M23" i="4"/>
  <c r="L23" i="4"/>
  <c r="K23" i="4"/>
  <c r="N22" i="4"/>
  <c r="M22" i="4"/>
  <c r="L22" i="4"/>
  <c r="K22" i="4"/>
  <c r="N21" i="4"/>
  <c r="M21" i="4"/>
  <c r="L21" i="4"/>
  <c r="K21" i="4"/>
  <c r="N20" i="4"/>
  <c r="M20" i="4"/>
  <c r="L20" i="4"/>
  <c r="K20" i="4"/>
  <c r="N19" i="4"/>
  <c r="M19" i="4"/>
  <c r="L19" i="4"/>
  <c r="K19" i="4"/>
  <c r="N18" i="4"/>
  <c r="M18" i="4"/>
  <c r="L18" i="4"/>
  <c r="K18" i="4"/>
  <c r="N17" i="4"/>
  <c r="M17" i="4"/>
  <c r="L17" i="4"/>
  <c r="K17" i="4"/>
  <c r="N16" i="4"/>
  <c r="M16" i="4"/>
  <c r="L16" i="4"/>
  <c r="K16" i="4"/>
  <c r="N15" i="4"/>
  <c r="M15" i="4"/>
  <c r="L15" i="4"/>
  <c r="K15" i="4"/>
  <c r="N14" i="4"/>
  <c r="M14" i="4"/>
  <c r="L14" i="4"/>
  <c r="K14" i="4"/>
  <c r="N13" i="4"/>
  <c r="M13" i="4"/>
  <c r="L13" i="4"/>
  <c r="K13" i="4"/>
  <c r="N12" i="4"/>
  <c r="M12" i="4"/>
  <c r="L12" i="4"/>
  <c r="K12" i="4"/>
  <c r="N11" i="4"/>
  <c r="M11" i="4"/>
  <c r="L11" i="4"/>
  <c r="K11" i="4"/>
  <c r="N10" i="4"/>
  <c r="M10" i="4"/>
  <c r="L10" i="4"/>
  <c r="K10" i="4"/>
  <c r="N9" i="4"/>
  <c r="M9" i="4"/>
  <c r="L9" i="4"/>
  <c r="K9" i="4"/>
  <c r="N8" i="4"/>
  <c r="M8" i="4"/>
  <c r="L8" i="4"/>
  <c r="K8" i="4"/>
  <c r="N7" i="4"/>
  <c r="M7" i="4"/>
  <c r="L7" i="4"/>
  <c r="N6" i="4"/>
  <c r="M6" i="4"/>
  <c r="L6" i="4"/>
  <c r="K6" i="4"/>
  <c r="N5" i="4"/>
  <c r="M5" i="4"/>
  <c r="L5" i="4"/>
  <c r="N26" i="6"/>
  <c r="K26" i="6"/>
  <c r="N42" i="8"/>
  <c r="K26" i="9"/>
  <c r="N42" i="10"/>
  <c r="L26" i="6"/>
  <c r="K42" i="7"/>
  <c r="L26" i="8"/>
  <c r="K42" i="8"/>
  <c r="L26" i="9"/>
  <c r="K42" i="10"/>
  <c r="N26" i="8"/>
  <c r="N26" i="9"/>
  <c r="N42" i="7"/>
  <c r="K26" i="8"/>
  <c r="K15" i="12"/>
  <c r="K25" i="12"/>
  <c r="L34" i="12"/>
  <c r="L37" i="12"/>
  <c r="K31" i="14"/>
  <c r="M31" i="14"/>
  <c r="M21" i="14"/>
  <c r="M11" i="14"/>
  <c r="K26" i="13"/>
  <c r="K24" i="13"/>
  <c r="L15" i="13"/>
  <c r="M14" i="13"/>
  <c r="K9" i="13"/>
  <c r="M24" i="13"/>
  <c r="L34" i="13"/>
  <c r="L33" i="12"/>
  <c r="N33" i="12"/>
  <c r="L24" i="12"/>
  <c r="M39" i="14"/>
  <c r="M37" i="14"/>
  <c r="L18" i="14"/>
  <c r="M19" i="13"/>
  <c r="M12" i="13"/>
  <c r="K18" i="5"/>
  <c r="N18" i="5"/>
  <c r="M18" i="5"/>
  <c r="L18" i="5"/>
  <c r="L19" i="5"/>
  <c r="K19" i="5"/>
  <c r="N19" i="5"/>
  <c r="M19" i="5"/>
  <c r="K20" i="5"/>
  <c r="L20" i="5"/>
  <c r="N20" i="5"/>
  <c r="M20" i="5"/>
  <c r="K21" i="5"/>
  <c r="N21" i="5"/>
  <c r="M21" i="5"/>
  <c r="L21" i="5"/>
  <c r="K22" i="5"/>
  <c r="L22" i="5"/>
  <c r="N22" i="5"/>
  <c r="M22" i="5"/>
  <c r="L23" i="5"/>
  <c r="K23" i="5"/>
  <c r="N23" i="5"/>
  <c r="M23" i="5"/>
  <c r="N26" i="5"/>
  <c r="L26" i="5"/>
  <c r="M26" i="5"/>
  <c r="K26" i="5"/>
  <c r="K25" i="5"/>
  <c r="N25" i="5"/>
  <c r="M25" i="5"/>
  <c r="L25" i="5"/>
  <c r="N27" i="5"/>
  <c r="K27" i="5"/>
  <c r="M27" i="5"/>
  <c r="L27" i="5"/>
  <c r="N28" i="5"/>
  <c r="M28" i="5"/>
  <c r="L28" i="5"/>
  <c r="K28" i="5"/>
  <c r="K29" i="5"/>
  <c r="N29" i="5"/>
  <c r="M29" i="5"/>
  <c r="L29" i="5"/>
  <c r="N30" i="5"/>
  <c r="M30" i="5"/>
  <c r="L30" i="5"/>
  <c r="K30" i="5"/>
  <c r="N31" i="5"/>
  <c r="K31" i="5"/>
  <c r="M31" i="5"/>
  <c r="L31" i="5"/>
  <c r="K32" i="5"/>
  <c r="N32" i="5"/>
  <c r="M32" i="5"/>
  <c r="L32" i="5"/>
  <c r="N33" i="5"/>
  <c r="K33" i="5"/>
  <c r="M33" i="5"/>
  <c r="L33" i="5"/>
  <c r="K35" i="5"/>
  <c r="N35" i="5"/>
  <c r="M35" i="5"/>
  <c r="L35" i="5"/>
  <c r="N34" i="5"/>
  <c r="M34" i="5"/>
  <c r="L34" i="5"/>
  <c r="K34" i="5"/>
  <c r="N37" i="5"/>
  <c r="K37" i="5"/>
  <c r="M37" i="5"/>
  <c r="L37" i="5"/>
  <c r="N36" i="5"/>
  <c r="M36" i="5"/>
  <c r="L36" i="5"/>
  <c r="K36" i="5"/>
  <c r="K38" i="5"/>
  <c r="N38" i="5"/>
  <c r="M38" i="5"/>
  <c r="L38" i="5"/>
  <c r="N41" i="5"/>
  <c r="K41" i="5"/>
  <c r="M41" i="5"/>
  <c r="L41" i="5"/>
  <c r="N39" i="5"/>
  <c r="M39" i="5"/>
  <c r="L39" i="5"/>
  <c r="K39" i="5"/>
  <c r="K43" i="5"/>
  <c r="N43" i="5"/>
  <c r="M43" i="5"/>
  <c r="L43" i="5"/>
  <c r="M42" i="5"/>
  <c r="L42" i="5"/>
  <c r="N42" i="5"/>
  <c r="K42" i="5"/>
  <c r="K44" i="5"/>
  <c r="N44" i="5"/>
  <c r="M44" i="5"/>
  <c r="L44" i="5"/>
  <c r="K45" i="5"/>
  <c r="L45" i="5"/>
  <c r="N45" i="5"/>
  <c r="M45" i="5"/>
  <c r="K46" i="5"/>
  <c r="N46" i="5"/>
  <c r="M46" i="5"/>
  <c r="L46" i="5"/>
  <c r="K47" i="5"/>
  <c r="L47" i="5"/>
  <c r="N47" i="5"/>
  <c r="M47" i="5"/>
  <c r="K48" i="5"/>
  <c r="N48" i="5"/>
  <c r="M48" i="5"/>
  <c r="L48" i="5"/>
  <c r="L49" i="5"/>
  <c r="K49" i="5"/>
  <c r="N49" i="5"/>
  <c r="M49" i="5"/>
  <c r="K51" i="5"/>
  <c r="L51" i="5"/>
  <c r="N51" i="5"/>
  <c r="M51" i="5"/>
  <c r="K50" i="5"/>
  <c r="L50" i="5"/>
  <c r="N50" i="5"/>
  <c r="M50" i="5"/>
  <c r="K52" i="5"/>
  <c r="L52" i="5"/>
  <c r="N52" i="5"/>
  <c r="M52" i="5"/>
  <c r="K53" i="5"/>
  <c r="N53" i="5"/>
  <c r="M53" i="5"/>
  <c r="L53" i="5"/>
  <c r="F54" i="5"/>
  <c r="M30" i="14"/>
  <c r="M8" i="14"/>
  <c r="M27" i="14"/>
  <c r="K39" i="14"/>
  <c r="L21" i="14"/>
  <c r="L15" i="14"/>
  <c r="N39" i="14"/>
  <c r="K16" i="12"/>
  <c r="L33" i="13"/>
  <c r="K18" i="14"/>
  <c r="N18" i="14"/>
  <c r="K33" i="14"/>
  <c r="K8" i="12"/>
  <c r="L32" i="12"/>
  <c r="K32" i="12"/>
  <c r="K7" i="13"/>
  <c r="M37" i="12"/>
  <c r="K37" i="12"/>
  <c r="N29" i="13"/>
  <c r="K6" i="14"/>
  <c r="N6" i="14"/>
  <c r="N20" i="14"/>
  <c r="L12" i="14"/>
  <c r="M11" i="12"/>
  <c r="N31" i="12"/>
  <c r="N28" i="13"/>
  <c r="L28" i="13"/>
  <c r="N32" i="12"/>
  <c r="M7" i="14"/>
  <c r="N10" i="13"/>
  <c r="L39" i="12"/>
  <c r="M36" i="14"/>
  <c r="K27" i="14"/>
  <c r="L23" i="12"/>
  <c r="K28" i="13"/>
  <c r="M28" i="12"/>
  <c r="N28" i="12"/>
  <c r="N24" i="12"/>
  <c r="K24" i="12"/>
  <c r="N16" i="14"/>
  <c r="K16" i="14"/>
  <c r="M10" i="14"/>
  <c r="M25" i="12"/>
  <c r="M28" i="13"/>
  <c r="N27" i="12"/>
  <c r="K6" i="13"/>
  <c r="N6" i="13"/>
  <c r="K25" i="13"/>
  <c r="M25" i="13"/>
  <c r="K15" i="14"/>
  <c r="N25" i="14"/>
  <c r="L34" i="14"/>
  <c r="K10" i="14"/>
  <c r="F32" i="14"/>
  <c r="L38" i="14"/>
  <c r="K22" i="14"/>
  <c r="K23" i="12"/>
  <c r="L27" i="14"/>
  <c r="L5" i="12"/>
  <c r="K12" i="12"/>
  <c r="N24" i="13"/>
  <c r="L24" i="13"/>
  <c r="K20" i="12"/>
  <c r="N11" i="14"/>
  <c r="K11" i="14"/>
  <c r="M28" i="14"/>
  <c r="K30" i="13"/>
  <c r="L25" i="13"/>
  <c r="K7" i="14"/>
  <c r="L8" i="12"/>
  <c r="N8" i="12"/>
  <c r="M16" i="12"/>
  <c r="N30" i="13"/>
  <c r="F40" i="12"/>
  <c r="N40" i="12" s="1"/>
  <c r="N22" i="13"/>
  <c r="M22" i="13"/>
  <c r="K22" i="13"/>
  <c r="M31" i="13"/>
  <c r="N31" i="13"/>
  <c r="N5" i="14"/>
  <c r="N14" i="14"/>
  <c r="M14" i="14"/>
  <c r="K37" i="14"/>
  <c r="N37" i="14"/>
  <c r="L21" i="13"/>
  <c r="M13" i="14"/>
  <c r="L13" i="14"/>
  <c r="N26" i="14"/>
  <c r="M26" i="14"/>
  <c r="N36" i="14"/>
  <c r="L36" i="14"/>
  <c r="L7" i="14"/>
  <c r="L16" i="12"/>
  <c r="L28" i="14"/>
  <c r="K13" i="14"/>
  <c r="L30" i="13"/>
  <c r="L11" i="14"/>
  <c r="K14" i="12"/>
  <c r="N20" i="13"/>
  <c r="N19" i="14"/>
  <c r="M19" i="14"/>
  <c r="M16" i="14"/>
  <c r="L16" i="14"/>
  <c r="K17" i="12"/>
  <c r="L17" i="12"/>
  <c r="K21" i="12"/>
  <c r="M21" i="12"/>
  <c r="N21" i="12"/>
  <c r="L21" i="12"/>
  <c r="M9" i="13"/>
  <c r="L18" i="13"/>
  <c r="M18" i="13"/>
  <c r="L29" i="13"/>
  <c r="M29" i="13"/>
  <c r="K35" i="14"/>
  <c r="M26" i="12"/>
  <c r="M17" i="12"/>
  <c r="K18" i="13"/>
  <c r="K33" i="13"/>
  <c r="L6" i="12"/>
  <c r="N6" i="12"/>
  <c r="L29" i="14"/>
  <c r="N26" i="12"/>
  <c r="K7" i="12"/>
  <c r="K6" i="12"/>
  <c r="L31" i="12"/>
  <c r="K34" i="14"/>
  <c r="N18" i="13"/>
  <c r="N34" i="14"/>
  <c r="N33" i="13"/>
  <c r="L14" i="14"/>
  <c r="K11" i="13"/>
  <c r="M11" i="13"/>
  <c r="N11" i="13"/>
  <c r="K16" i="13"/>
  <c r="L16" i="13"/>
  <c r="K8" i="14"/>
  <c r="N8" i="14"/>
  <c r="L8" i="14"/>
  <c r="L20" i="14"/>
  <c r="M20" i="14"/>
  <c r="M17" i="14"/>
  <c r="K17" i="14"/>
  <c r="N31" i="14"/>
  <c r="L31" i="14"/>
  <c r="N28" i="14"/>
  <c r="K28" i="14"/>
  <c r="K25" i="14"/>
  <c r="L10" i="12"/>
  <c r="M10" i="12"/>
  <c r="K31" i="12"/>
  <c r="L35" i="14"/>
  <c r="M5" i="12"/>
  <c r="F13" i="12"/>
  <c r="M26" i="13"/>
  <c r="N26" i="13"/>
  <c r="K20" i="13"/>
  <c r="L20" i="13"/>
  <c r="N35" i="13"/>
  <c r="L35" i="13"/>
  <c r="M24" i="14"/>
  <c r="K24" i="14"/>
  <c r="K40" i="14"/>
  <c r="N40" i="14"/>
  <c r="M40" i="14"/>
  <c r="M20" i="13"/>
  <c r="M38" i="14"/>
  <c r="K26" i="14"/>
  <c r="N10" i="12"/>
  <c r="M29" i="12"/>
  <c r="M23" i="13"/>
  <c r="L26" i="13"/>
  <c r="F23" i="14"/>
  <c r="K5" i="12"/>
  <c r="K29" i="12"/>
  <c r="M6" i="12"/>
  <c r="L29" i="12"/>
  <c r="L24" i="14"/>
  <c r="N17" i="12"/>
  <c r="K29" i="13"/>
  <c r="N29" i="14"/>
  <c r="K36" i="12"/>
  <c r="N36" i="12"/>
  <c r="M36" i="12"/>
  <c r="L36" i="12"/>
  <c r="N12" i="13"/>
  <c r="L12" i="13"/>
  <c r="N15" i="13"/>
  <c r="K15" i="13"/>
  <c r="N14" i="12"/>
  <c r="L31" i="13"/>
  <c r="L28" i="12"/>
  <c r="M12" i="14"/>
  <c r="N19" i="13"/>
  <c r="M15" i="13"/>
  <c r="K12" i="13"/>
  <c r="M6" i="14"/>
  <c r="L5" i="14"/>
  <c r="K5" i="14"/>
  <c r="M9" i="12"/>
  <c r="L9" i="12"/>
  <c r="K9" i="12"/>
  <c r="N22" i="12"/>
  <c r="M22" i="12"/>
  <c r="K22" i="12"/>
  <c r="L22" i="12"/>
  <c r="M10" i="13"/>
  <c r="K10" i="13"/>
  <c r="N10" i="14"/>
  <c r="L10" i="14"/>
  <c r="M15" i="12"/>
  <c r="M12" i="12"/>
  <c r="L12" i="12"/>
  <c r="N12" i="12"/>
  <c r="L14" i="12"/>
  <c r="F19" i="12"/>
  <c r="M14" i="12"/>
  <c r="F35" i="12"/>
  <c r="M31" i="12"/>
  <c r="N9" i="13"/>
  <c r="F13" i="13"/>
  <c r="L9" i="13"/>
  <c r="K21" i="13"/>
  <c r="N21" i="13"/>
  <c r="M21" i="13"/>
  <c r="L19" i="14"/>
  <c r="K19" i="14"/>
  <c r="M15" i="14"/>
  <c r="N15" i="14"/>
  <c r="N12" i="14"/>
  <c r="L25" i="14"/>
  <c r="M25" i="14"/>
  <c r="N35" i="14"/>
  <c r="M35" i="14"/>
  <c r="N11" i="12"/>
  <c r="K11" i="12"/>
  <c r="K18" i="12"/>
  <c r="L18" i="12"/>
  <c r="N20" i="12"/>
  <c r="L20" i="12"/>
  <c r="L27" i="12"/>
  <c r="K27" i="12"/>
  <c r="M27" i="12"/>
  <c r="N34" i="12"/>
  <c r="K34" i="12"/>
  <c r="K5" i="13"/>
  <c r="F8" i="13"/>
  <c r="N5" i="13"/>
  <c r="L5" i="13"/>
  <c r="K23" i="13"/>
  <c r="L23" i="13"/>
  <c r="N23" i="13"/>
  <c r="M32" i="13"/>
  <c r="F36" i="13"/>
  <c r="L32" i="13"/>
  <c r="K32" i="13"/>
  <c r="N32" i="13"/>
  <c r="L22" i="14"/>
  <c r="N22" i="14"/>
  <c r="L11" i="12"/>
  <c r="F30" i="12"/>
  <c r="N9" i="12"/>
  <c r="L38" i="12"/>
  <c r="N18" i="12"/>
  <c r="M18" i="12"/>
  <c r="M20" i="12"/>
  <c r="L10" i="13"/>
  <c r="K38" i="12"/>
  <c r="M22" i="14"/>
  <c r="N15" i="12"/>
  <c r="N38" i="12"/>
  <c r="M34" i="12"/>
  <c r="N7" i="12"/>
  <c r="L7" i="12"/>
  <c r="M7" i="12"/>
  <c r="L26" i="12"/>
  <c r="K26" i="12"/>
  <c r="N23" i="12"/>
  <c r="M23" i="12"/>
  <c r="L7" i="13"/>
  <c r="M7" i="13"/>
  <c r="N7" i="13"/>
  <c r="N16" i="13"/>
  <c r="M16" i="13"/>
  <c r="K19" i="13"/>
  <c r="L19" i="13"/>
  <c r="F27" i="13"/>
  <c r="F9" i="14"/>
  <c r="K9" i="14" s="1"/>
  <c r="M5" i="14"/>
  <c r="N21" i="14"/>
  <c r="K21" i="14"/>
  <c r="N17" i="14"/>
  <c r="L17" i="14"/>
  <c r="K29" i="14"/>
  <c r="M29" i="14"/>
  <c r="L33" i="14"/>
  <c r="M33" i="14"/>
  <c r="F41" i="14"/>
  <c r="K41" i="14" s="1"/>
  <c r="N33" i="14"/>
  <c r="M6" i="13"/>
  <c r="L6" i="13"/>
  <c r="N25" i="12"/>
  <c r="L25" i="12"/>
  <c r="M39" i="12"/>
  <c r="K39" i="12"/>
  <c r="F17" i="13"/>
  <c r="N30" i="14"/>
  <c r="K30" i="14"/>
  <c r="E31" i="29"/>
  <c r="B25" i="29"/>
  <c r="B29" i="29"/>
  <c r="B26" i="29"/>
  <c r="E24" i="29"/>
  <c r="C26" i="29"/>
  <c r="C31" i="29"/>
  <c r="C24" i="29"/>
  <c r="B31" i="29"/>
  <c r="B24" i="29"/>
  <c r="D26" i="29"/>
  <c r="L36" i="6"/>
  <c r="M13" i="13"/>
  <c r="K22" i="11"/>
  <c r="N37" i="8"/>
  <c r="K38" i="7"/>
  <c r="M38" i="7"/>
  <c r="O10" i="35"/>
  <c r="O11" i="35"/>
  <c r="K27" i="9"/>
  <c r="N33" i="8"/>
  <c r="K10" i="8"/>
  <c r="L49" i="8"/>
  <c r="D25" i="29"/>
  <c r="L54" i="5" l="1"/>
  <c r="L36" i="13"/>
  <c r="K8" i="13"/>
  <c r="L19" i="12"/>
  <c r="K36" i="11"/>
  <c r="L36" i="11"/>
  <c r="M36" i="11"/>
  <c r="M11" i="10"/>
  <c r="N38" i="7"/>
  <c r="M32" i="7"/>
  <c r="L11" i="5"/>
  <c r="I42" i="14"/>
  <c r="M36" i="13"/>
  <c r="N27" i="13"/>
  <c r="L17" i="13"/>
  <c r="N13" i="13"/>
  <c r="K17" i="13"/>
  <c r="M17" i="13"/>
  <c r="N8" i="13"/>
  <c r="K30" i="12"/>
  <c r="K40" i="12"/>
  <c r="M35" i="12"/>
  <c r="N19" i="12"/>
  <c r="K13" i="12"/>
  <c r="N22" i="11"/>
  <c r="M16" i="11"/>
  <c r="K45" i="10"/>
  <c r="M17" i="10"/>
  <c r="K23" i="10"/>
  <c r="N23" i="10"/>
  <c r="F24" i="10"/>
  <c r="K20" i="9"/>
  <c r="N12" i="9"/>
  <c r="M49" i="8"/>
  <c r="L10" i="8"/>
  <c r="M10" i="8"/>
  <c r="N27" i="8"/>
  <c r="N20" i="8"/>
  <c r="K16" i="8"/>
  <c r="M47" i="7"/>
  <c r="L44" i="7"/>
  <c r="G48" i="7"/>
  <c r="K36" i="6"/>
  <c r="L30" i="6"/>
  <c r="N24" i="5"/>
  <c r="K24" i="5"/>
  <c r="K42" i="4"/>
  <c r="L42" i="4"/>
  <c r="N42" i="4"/>
  <c r="K26" i="4"/>
  <c r="M26" i="4"/>
  <c r="N26" i="4"/>
  <c r="L32" i="14"/>
  <c r="K32" i="14"/>
  <c r="K23" i="14"/>
  <c r="E42" i="14"/>
  <c r="M30" i="12"/>
  <c r="N31" i="11"/>
  <c r="K13" i="11"/>
  <c r="N16" i="11"/>
  <c r="K17" i="10"/>
  <c r="L23" i="10"/>
  <c r="E24" i="10"/>
  <c r="H24" i="10"/>
  <c r="N45" i="10"/>
  <c r="L9" i="9"/>
  <c r="N20" i="9"/>
  <c r="L20" i="9"/>
  <c r="N16" i="9"/>
  <c r="M16" i="8"/>
  <c r="L27" i="8"/>
  <c r="K32" i="7"/>
  <c r="K20" i="7"/>
  <c r="K14" i="6"/>
  <c r="N36" i="6"/>
  <c r="M36" i="6"/>
  <c r="N14" i="6"/>
  <c r="M54" i="5"/>
  <c r="N40" i="5"/>
  <c r="N11" i="5"/>
  <c r="N20" i="7"/>
  <c r="G37" i="13"/>
  <c r="L27" i="13"/>
  <c r="M42" i="4"/>
  <c r="L24" i="5"/>
  <c r="X10" i="35"/>
  <c r="K54" i="5"/>
  <c r="M16" i="9"/>
  <c r="M19" i="12"/>
  <c r="K27" i="13"/>
  <c r="L9" i="14"/>
  <c r="G42" i="14"/>
  <c r="N56" i="4"/>
  <c r="N30" i="6"/>
  <c r="M13" i="11"/>
  <c r="I50" i="8"/>
  <c r="M37" i="8"/>
  <c r="K49" i="8"/>
  <c r="I24" i="10"/>
  <c r="N30" i="12"/>
  <c r="N47" i="7"/>
  <c r="L37" i="8"/>
  <c r="E41" i="12"/>
  <c r="L8" i="13"/>
  <c r="N36" i="13"/>
  <c r="K12" i="9"/>
  <c r="M8" i="13"/>
  <c r="N13" i="12"/>
  <c r="K30" i="6"/>
  <c r="K11" i="10"/>
  <c r="H42" i="14"/>
  <c r="X12" i="35"/>
  <c r="M12" i="9"/>
  <c r="L12" i="9"/>
  <c r="N17" i="13"/>
  <c r="N32" i="14"/>
  <c r="M45" i="10"/>
  <c r="H40" i="11"/>
  <c r="N49" i="8"/>
  <c r="L16" i="8"/>
  <c r="M27" i="8"/>
  <c r="L33" i="8"/>
  <c r="K35" i="12"/>
  <c r="L41" i="14"/>
  <c r="M41" i="14"/>
  <c r="N41" i="14"/>
  <c r="F42" i="14"/>
  <c r="M23" i="14"/>
  <c r="J42" i="14"/>
  <c r="L23" i="14"/>
  <c r="J37" i="13"/>
  <c r="K36" i="13"/>
  <c r="M27" i="13"/>
  <c r="F37" i="13"/>
  <c r="K13" i="13"/>
  <c r="M40" i="12"/>
  <c r="J41" i="12"/>
  <c r="M13" i="12"/>
  <c r="G41" i="12"/>
  <c r="F41" i="12"/>
  <c r="L13" i="12"/>
  <c r="G40" i="11"/>
  <c r="M39" i="11"/>
  <c r="M31" i="11"/>
  <c r="L31" i="11"/>
  <c r="L22" i="11"/>
  <c r="N13" i="11"/>
  <c r="J40" i="11"/>
  <c r="L13" i="11"/>
  <c r="J24" i="10"/>
  <c r="L17" i="10"/>
  <c r="N17" i="10"/>
  <c r="G24" i="10"/>
  <c r="N11" i="10"/>
  <c r="F28" i="9"/>
  <c r="M27" i="9"/>
  <c r="N27" i="9"/>
  <c r="H28" i="9"/>
  <c r="K16" i="9"/>
  <c r="E28" i="9"/>
  <c r="L16" i="9"/>
  <c r="G28" i="9"/>
  <c r="K9" i="9"/>
  <c r="M9" i="9"/>
  <c r="G50" i="8"/>
  <c r="N16" i="8"/>
  <c r="E50" i="8"/>
  <c r="H50" i="8"/>
  <c r="L47" i="7"/>
  <c r="L38" i="7"/>
  <c r="E48" i="7"/>
  <c r="M40" i="5"/>
  <c r="L40" i="5"/>
  <c r="M24" i="5"/>
  <c r="K11" i="5"/>
  <c r="M56" i="4"/>
  <c r="K56" i="4"/>
  <c r="E37" i="6"/>
  <c r="L56" i="4"/>
  <c r="F37" i="6"/>
  <c r="J37" i="6"/>
  <c r="G37" i="6"/>
  <c r="I48" i="7"/>
  <c r="J48" i="7"/>
  <c r="F50" i="8"/>
  <c r="K40" i="5"/>
  <c r="N54" i="5"/>
  <c r="L20" i="7"/>
  <c r="K16" i="11"/>
  <c r="K39" i="11"/>
  <c r="N39" i="11"/>
  <c r="N32" i="7"/>
  <c r="L32" i="7"/>
  <c r="L20" i="8"/>
  <c r="L40" i="12"/>
  <c r="M9" i="14"/>
  <c r="N9" i="14"/>
  <c r="K19" i="12"/>
  <c r="M20" i="7"/>
  <c r="J28" i="9"/>
  <c r="I28" i="9"/>
  <c r="J50" i="8"/>
  <c r="N10" i="8"/>
  <c r="L13" i="13"/>
  <c r="E37" i="13"/>
  <c r="N35" i="12"/>
  <c r="D29" i="29"/>
  <c r="C29" i="29"/>
  <c r="H41" i="12"/>
  <c r="K20" i="8"/>
  <c r="L35" i="12"/>
  <c r="H37" i="13"/>
  <c r="I40" i="11"/>
  <c r="H48" i="7"/>
  <c r="L11" i="10"/>
  <c r="F48" i="7"/>
  <c r="F40" i="11"/>
  <c r="L26" i="4"/>
  <c r="H37" i="6"/>
  <c r="M11" i="5"/>
  <c r="I37" i="6"/>
  <c r="N44" i="7"/>
  <c r="K44" i="7"/>
  <c r="L16" i="11"/>
  <c r="M20" i="8"/>
  <c r="I41" i="12"/>
  <c r="I37" i="13"/>
  <c r="E40" i="11"/>
  <c r="L30" i="12"/>
  <c r="M32" i="14"/>
  <c r="U10" i="35"/>
  <c r="U11" i="35"/>
  <c r="L24" i="10" l="1"/>
  <c r="M24" i="10"/>
  <c r="K24" i="10"/>
  <c r="M42" i="14"/>
  <c r="K37" i="13"/>
  <c r="N41" i="12"/>
  <c r="N24" i="10"/>
  <c r="N37" i="6"/>
  <c r="L42" i="14"/>
  <c r="F44" i="14"/>
  <c r="N28" i="9"/>
  <c r="K42" i="14"/>
  <c r="M28" i="9"/>
  <c r="L28" i="9"/>
  <c r="K28" i="9"/>
  <c r="L41" i="12"/>
  <c r="N42" i="14"/>
  <c r="L37" i="13"/>
  <c r="N37" i="13"/>
  <c r="M37" i="13"/>
  <c r="M41" i="12"/>
  <c r="K41" i="12"/>
  <c r="G44" i="14"/>
  <c r="N50" i="8"/>
  <c r="E44" i="14"/>
  <c r="K37" i="6"/>
  <c r="I44" i="14"/>
  <c r="M37" i="6"/>
  <c r="M40" i="11"/>
  <c r="K50" i="8"/>
  <c r="M50" i="8"/>
  <c r="K48" i="7"/>
  <c r="N48" i="7"/>
  <c r="L40" i="11"/>
  <c r="N40" i="11"/>
  <c r="K40" i="11"/>
  <c r="H44" i="14"/>
  <c r="L37" i="6"/>
  <c r="M48" i="7"/>
  <c r="J44" i="14"/>
  <c r="L48" i="7"/>
  <c r="L50" i="8"/>
  <c r="K44" i="14" l="1"/>
  <c r="L44" i="14"/>
  <c r="N44" i="14"/>
  <c r="M44" i="14"/>
</calcChain>
</file>

<file path=xl/sharedStrings.xml><?xml version="1.0" encoding="utf-8"?>
<sst xmlns="http://schemas.openxmlformats.org/spreadsheetml/2006/main" count="1413" uniqueCount="911">
  <si>
    <t>各年度末現在</t>
  </si>
  <si>
    <t>年　度</t>
  </si>
  <si>
    <t>人　　　口</t>
  </si>
  <si>
    <t>対前年増減数</t>
    <rPh sb="0" eb="1">
      <t>タイ</t>
    </rPh>
    <rPh sb="1" eb="3">
      <t>ゼンネン</t>
    </rPh>
    <rPh sb="3" eb="5">
      <t>ゾウゲン</t>
    </rPh>
    <rPh sb="5" eb="6">
      <t>スウ</t>
    </rPh>
    <phoneticPr fontId="5"/>
  </si>
  <si>
    <t>対前年増減率</t>
    <rPh sb="0" eb="1">
      <t>タイ</t>
    </rPh>
    <rPh sb="1" eb="3">
      <t>ゼンネン</t>
    </rPh>
    <rPh sb="3" eb="5">
      <t>ゾウゲン</t>
    </rPh>
    <rPh sb="5" eb="6">
      <t>リツ</t>
    </rPh>
    <phoneticPr fontId="5"/>
  </si>
  <si>
    <t>世　帯</t>
  </si>
  <si>
    <t>人　口</t>
  </si>
  <si>
    <t>平成６年度</t>
  </si>
  <si>
    <t>平成７年度</t>
  </si>
  <si>
    <t>平成８年度</t>
  </si>
  <si>
    <t>平成９年度</t>
  </si>
  <si>
    <t>平成10年度</t>
  </si>
  <si>
    <t>平成11年度</t>
  </si>
  <si>
    <t>平成12年度</t>
  </si>
  <si>
    <t>平成13年度</t>
  </si>
  <si>
    <t>平成14年度</t>
  </si>
  <si>
    <t>平成15年度</t>
  </si>
  <si>
    <t>平成16年度</t>
  </si>
  <si>
    <t>平成17年度</t>
  </si>
  <si>
    <t>平成18年度</t>
  </si>
  <si>
    <t>平成19年度</t>
  </si>
  <si>
    <t>平成20年度</t>
  </si>
  <si>
    <t>平成21年度</t>
  </si>
  <si>
    <t>平成22年度</t>
  </si>
  <si>
    <t>平成24年度</t>
  </si>
  <si>
    <t>平成25年度</t>
  </si>
  <si>
    <t>平成26年度</t>
  </si>
  <si>
    <t>資料：市民生活部市民課、牛深支所市民生活課、他支所まちづくり推進課</t>
    <rPh sb="3" eb="5">
      <t>シミン</t>
    </rPh>
    <rPh sb="5" eb="7">
      <t>セイカツ</t>
    </rPh>
    <rPh sb="7" eb="8">
      <t>ブ</t>
    </rPh>
    <rPh sb="12" eb="14">
      <t>ウシブカ</t>
    </rPh>
    <rPh sb="14" eb="16">
      <t>シショ</t>
    </rPh>
    <rPh sb="16" eb="18">
      <t>シミン</t>
    </rPh>
    <rPh sb="18" eb="20">
      <t>セイカツ</t>
    </rPh>
    <rPh sb="20" eb="21">
      <t>カ</t>
    </rPh>
    <rPh sb="22" eb="23">
      <t>ホカ</t>
    </rPh>
    <rPh sb="30" eb="32">
      <t>スイシン</t>
    </rPh>
    <rPh sb="32" eb="33">
      <t>カ</t>
    </rPh>
    <phoneticPr fontId="5"/>
  </si>
  <si>
    <t>各年度末現在</t>
    <rPh sb="0" eb="1">
      <t>カク</t>
    </rPh>
    <rPh sb="1" eb="2">
      <t>ネン</t>
    </rPh>
    <rPh sb="2" eb="3">
      <t>ド</t>
    </rPh>
    <rPh sb="3" eb="4">
      <t>マツ</t>
    </rPh>
    <rPh sb="4" eb="6">
      <t>ゲンザイ</t>
    </rPh>
    <phoneticPr fontId="5"/>
  </si>
  <si>
    <t>平成12年</t>
  </si>
  <si>
    <t>世帯数</t>
    <rPh sb="0" eb="3">
      <t>セタイスウ</t>
    </rPh>
    <phoneticPr fontId="5"/>
  </si>
  <si>
    <t>本渡</t>
    <rPh sb="0" eb="2">
      <t>ホンド</t>
    </rPh>
    <phoneticPr fontId="5"/>
  </si>
  <si>
    <t>牛深</t>
    <rPh sb="0" eb="2">
      <t>ウシブカ</t>
    </rPh>
    <phoneticPr fontId="5"/>
  </si>
  <si>
    <t>有明</t>
    <rPh sb="0" eb="2">
      <t>アリアケ</t>
    </rPh>
    <phoneticPr fontId="5"/>
  </si>
  <si>
    <t>御所浦</t>
    <rPh sb="0" eb="3">
      <t>ゴショウラ</t>
    </rPh>
    <phoneticPr fontId="5"/>
  </si>
  <si>
    <t>倉岳</t>
    <rPh sb="0" eb="2">
      <t>クラタケ</t>
    </rPh>
    <phoneticPr fontId="5"/>
  </si>
  <si>
    <t>栖本</t>
    <rPh sb="0" eb="2">
      <t>スモト</t>
    </rPh>
    <phoneticPr fontId="5"/>
  </si>
  <si>
    <t>新和</t>
    <rPh sb="0" eb="2">
      <t>シンワ</t>
    </rPh>
    <phoneticPr fontId="5"/>
  </si>
  <si>
    <t>五和</t>
    <rPh sb="0" eb="2">
      <t>イツワ</t>
    </rPh>
    <phoneticPr fontId="5"/>
  </si>
  <si>
    <t>天草</t>
    <rPh sb="0" eb="2">
      <t>アマクサ</t>
    </rPh>
    <phoneticPr fontId="5"/>
  </si>
  <si>
    <t>河浦</t>
    <rPh sb="0" eb="2">
      <t>カワウラ</t>
    </rPh>
    <phoneticPr fontId="5"/>
  </si>
  <si>
    <t>総人口</t>
    <rPh sb="0" eb="3">
      <t>ソウジンコウ</t>
    </rPh>
    <phoneticPr fontId="5"/>
  </si>
  <si>
    <t>人口（男）</t>
    <rPh sb="0" eb="2">
      <t>ジンコウ</t>
    </rPh>
    <rPh sb="3" eb="4">
      <t>オトコ</t>
    </rPh>
    <phoneticPr fontId="5"/>
  </si>
  <si>
    <t>人口（女）</t>
    <rPh sb="0" eb="2">
      <t>ジンコウ</t>
    </rPh>
    <rPh sb="3" eb="4">
      <t>オンナ</t>
    </rPh>
    <phoneticPr fontId="5"/>
  </si>
  <si>
    <t>資料：市民生活部市民課、牛深支所市民生活課、他支所まちづくり推進課</t>
    <rPh sb="0" eb="2">
      <t>シリョウ</t>
    </rPh>
    <rPh sb="3" eb="5">
      <t>シミン</t>
    </rPh>
    <rPh sb="5" eb="7">
      <t>セイカツ</t>
    </rPh>
    <rPh sb="7" eb="8">
      <t>ブ</t>
    </rPh>
    <rPh sb="8" eb="11">
      <t>シミンカ</t>
    </rPh>
    <rPh sb="12" eb="14">
      <t>ウシブカ</t>
    </rPh>
    <rPh sb="14" eb="16">
      <t>シショ</t>
    </rPh>
    <rPh sb="16" eb="18">
      <t>シミン</t>
    </rPh>
    <rPh sb="18" eb="20">
      <t>セイカツ</t>
    </rPh>
    <rPh sb="20" eb="21">
      <t>カ</t>
    </rPh>
    <rPh sb="22" eb="23">
      <t>ホカ</t>
    </rPh>
    <rPh sb="23" eb="25">
      <t>シショ</t>
    </rPh>
    <rPh sb="30" eb="32">
      <t>スイシン</t>
    </rPh>
    <rPh sb="32" eb="33">
      <t>カ</t>
    </rPh>
    <phoneticPr fontId="5"/>
  </si>
  <si>
    <t>平成17年</t>
  </si>
  <si>
    <t>人口・世帯</t>
    <rPh sb="0" eb="2">
      <t>ジンコウ</t>
    </rPh>
    <rPh sb="3" eb="5">
      <t>セタイ</t>
    </rPh>
    <phoneticPr fontId="5"/>
  </si>
  <si>
    <t>割合</t>
    <rPh sb="0" eb="2">
      <t>ワリアイ</t>
    </rPh>
    <phoneticPr fontId="5"/>
  </si>
  <si>
    <t>世帯数</t>
    <rPh sb="0" eb="2">
      <t>セタイ</t>
    </rPh>
    <rPh sb="2" eb="3">
      <t>スウ</t>
    </rPh>
    <phoneticPr fontId="5"/>
  </si>
  <si>
    <t>人口総数</t>
    <rPh sb="0" eb="2">
      <t>ジンコウ</t>
    </rPh>
    <rPh sb="2" eb="4">
      <t>ソウスウ</t>
    </rPh>
    <phoneticPr fontId="5"/>
  </si>
  <si>
    <t>０～１４歳</t>
    <rPh sb="4" eb="5">
      <t>サイ</t>
    </rPh>
    <phoneticPr fontId="5"/>
  </si>
  <si>
    <t>１５歳～６４歳</t>
    <rPh sb="2" eb="3">
      <t>サイ</t>
    </rPh>
    <rPh sb="6" eb="7">
      <t>サイ</t>
    </rPh>
    <phoneticPr fontId="5"/>
  </si>
  <si>
    <t>６５歳以上</t>
    <rPh sb="2" eb="3">
      <t>サイ</t>
    </rPh>
    <rPh sb="3" eb="5">
      <t>イジョウ</t>
    </rPh>
    <phoneticPr fontId="5"/>
  </si>
  <si>
    <t>７５歳以上</t>
    <rPh sb="2" eb="3">
      <t>サイ</t>
    </rPh>
    <rPh sb="3" eb="5">
      <t>イジョウ</t>
    </rPh>
    <phoneticPr fontId="5"/>
  </si>
  <si>
    <t>本渡南</t>
    <rPh sb="0" eb="2">
      <t>ホンド</t>
    </rPh>
    <rPh sb="2" eb="3">
      <t>ミナミ</t>
    </rPh>
    <phoneticPr fontId="5"/>
  </si>
  <si>
    <t>本渡北</t>
    <rPh sb="0" eb="2">
      <t>ホンド</t>
    </rPh>
    <rPh sb="2" eb="3">
      <t>キタ</t>
    </rPh>
    <phoneticPr fontId="5"/>
  </si>
  <si>
    <t>亀場町</t>
    <rPh sb="0" eb="1">
      <t>カメ</t>
    </rPh>
    <rPh sb="1" eb="2">
      <t>バ</t>
    </rPh>
    <rPh sb="2" eb="3">
      <t>マチ</t>
    </rPh>
    <phoneticPr fontId="5"/>
  </si>
  <si>
    <t>枦宇土町</t>
    <rPh sb="0" eb="1">
      <t>ロ</t>
    </rPh>
    <rPh sb="1" eb="3">
      <t>ウト</t>
    </rPh>
    <rPh sb="3" eb="4">
      <t>マチ</t>
    </rPh>
    <phoneticPr fontId="5"/>
  </si>
  <si>
    <t>志柿町</t>
    <rPh sb="0" eb="1">
      <t>ココロザシ</t>
    </rPh>
    <rPh sb="1" eb="2">
      <t>カキ</t>
    </rPh>
    <rPh sb="2" eb="3">
      <t>マチ</t>
    </rPh>
    <phoneticPr fontId="5"/>
  </si>
  <si>
    <t>下浦町</t>
    <rPh sb="0" eb="1">
      <t>シタ</t>
    </rPh>
    <rPh sb="1" eb="2">
      <t>ウラ</t>
    </rPh>
    <rPh sb="2" eb="3">
      <t>マチ</t>
    </rPh>
    <phoneticPr fontId="5"/>
  </si>
  <si>
    <t>楠浦町</t>
    <rPh sb="0" eb="1">
      <t>クス</t>
    </rPh>
    <rPh sb="1" eb="2">
      <t>ウラ</t>
    </rPh>
    <rPh sb="2" eb="3">
      <t>マチ</t>
    </rPh>
    <phoneticPr fontId="5"/>
  </si>
  <si>
    <t>本町</t>
    <rPh sb="0" eb="2">
      <t>ホンマチ</t>
    </rPh>
    <phoneticPr fontId="5"/>
  </si>
  <si>
    <t>佐伊津町</t>
    <rPh sb="0" eb="1">
      <t>サ</t>
    </rPh>
    <rPh sb="1" eb="2">
      <t>イ</t>
    </rPh>
    <rPh sb="2" eb="3">
      <t>ツ</t>
    </rPh>
    <rPh sb="3" eb="4">
      <t>マチ</t>
    </rPh>
    <phoneticPr fontId="5"/>
  </si>
  <si>
    <t>宮地岳町</t>
    <rPh sb="0" eb="1">
      <t>ミヤ</t>
    </rPh>
    <rPh sb="1" eb="2">
      <t>チ</t>
    </rPh>
    <rPh sb="2" eb="3">
      <t>タケ</t>
    </rPh>
    <rPh sb="3" eb="4">
      <t>マチ</t>
    </rPh>
    <phoneticPr fontId="5"/>
  </si>
  <si>
    <t>２－３．牛深地区</t>
    <rPh sb="4" eb="6">
      <t>ウシブカ</t>
    </rPh>
    <rPh sb="6" eb="8">
      <t>チク</t>
    </rPh>
    <phoneticPr fontId="5"/>
  </si>
  <si>
    <t>牛深町</t>
    <rPh sb="0" eb="2">
      <t>ウシブカ</t>
    </rPh>
    <rPh sb="2" eb="3">
      <t>マチ</t>
    </rPh>
    <phoneticPr fontId="5"/>
  </si>
  <si>
    <t>久玉町</t>
    <rPh sb="0" eb="1">
      <t>ク</t>
    </rPh>
    <rPh sb="1" eb="2">
      <t>タマ</t>
    </rPh>
    <rPh sb="2" eb="3">
      <t>マチ</t>
    </rPh>
    <phoneticPr fontId="5"/>
  </si>
  <si>
    <t>魚貫町</t>
    <rPh sb="0" eb="1">
      <t>ウオ</t>
    </rPh>
    <rPh sb="1" eb="2">
      <t>ヌキ</t>
    </rPh>
    <rPh sb="2" eb="3">
      <t>マチ</t>
    </rPh>
    <phoneticPr fontId="5"/>
  </si>
  <si>
    <t>深海町</t>
    <rPh sb="0" eb="2">
      <t>フカミ</t>
    </rPh>
    <rPh sb="2" eb="3">
      <t>マチ</t>
    </rPh>
    <phoneticPr fontId="5"/>
  </si>
  <si>
    <t>二浦町</t>
    <rPh sb="0" eb="1">
      <t>フタ</t>
    </rPh>
    <rPh sb="1" eb="2">
      <t>ウラ</t>
    </rPh>
    <rPh sb="2" eb="3">
      <t>マチ</t>
    </rPh>
    <phoneticPr fontId="5"/>
  </si>
  <si>
    <t>２－３．有明地区</t>
    <rPh sb="4" eb="6">
      <t>アリアケ</t>
    </rPh>
    <rPh sb="6" eb="8">
      <t>チク</t>
    </rPh>
    <rPh sb="7" eb="8">
      <t>キチ</t>
    </rPh>
    <phoneticPr fontId="5"/>
  </si>
  <si>
    <t>楠甫</t>
    <rPh sb="0" eb="1">
      <t>クス</t>
    </rPh>
    <rPh sb="1" eb="2">
      <t>ホ</t>
    </rPh>
    <phoneticPr fontId="5"/>
  </si>
  <si>
    <t>大浦</t>
    <rPh sb="0" eb="2">
      <t>オオウラ</t>
    </rPh>
    <phoneticPr fontId="5"/>
  </si>
  <si>
    <t>須子</t>
    <rPh sb="0" eb="1">
      <t>ス</t>
    </rPh>
    <rPh sb="1" eb="2">
      <t>コ</t>
    </rPh>
    <phoneticPr fontId="5"/>
  </si>
  <si>
    <t>赤崎</t>
    <rPh sb="0" eb="2">
      <t>アカサキ</t>
    </rPh>
    <phoneticPr fontId="5"/>
  </si>
  <si>
    <t>上津浦</t>
    <rPh sb="0" eb="1">
      <t>カミ</t>
    </rPh>
    <rPh sb="1" eb="2">
      <t>ツ</t>
    </rPh>
    <rPh sb="2" eb="3">
      <t>ウラ</t>
    </rPh>
    <phoneticPr fontId="5"/>
  </si>
  <si>
    <t>下津浦</t>
  </si>
  <si>
    <t>島子</t>
  </si>
  <si>
    <t>小島子上</t>
  </si>
  <si>
    <t>小島子下</t>
  </si>
  <si>
    <t>大島子鷲口</t>
  </si>
  <si>
    <t>大島子船津</t>
  </si>
  <si>
    <t>大島子中津</t>
  </si>
  <si>
    <t>大島子東沖の田</t>
  </si>
  <si>
    <t>大島子西沖の田</t>
  </si>
  <si>
    <t>大島子大矢</t>
  </si>
  <si>
    <t>２－３．御所浦地区</t>
    <rPh sb="4" eb="7">
      <t>ゴショウラ</t>
    </rPh>
    <rPh sb="7" eb="9">
      <t>チク</t>
    </rPh>
    <rPh sb="8" eb="9">
      <t>キチ</t>
    </rPh>
    <phoneticPr fontId="5"/>
  </si>
  <si>
    <t>御所浦南</t>
    <rPh sb="0" eb="3">
      <t>ゴショウラ</t>
    </rPh>
    <rPh sb="3" eb="4">
      <t>ミナミ</t>
    </rPh>
    <phoneticPr fontId="5"/>
  </si>
  <si>
    <t>牧島</t>
    <rPh sb="0" eb="2">
      <t>マキシマ</t>
    </rPh>
    <phoneticPr fontId="5"/>
  </si>
  <si>
    <t>御所浦北</t>
    <rPh sb="0" eb="3">
      <t>ゴショウラ</t>
    </rPh>
    <rPh sb="3" eb="4">
      <t>キタ</t>
    </rPh>
    <phoneticPr fontId="5"/>
  </si>
  <si>
    <t>嵐口</t>
    <rPh sb="0" eb="1">
      <t>アラシ</t>
    </rPh>
    <rPh sb="1" eb="2">
      <t>クチ</t>
    </rPh>
    <phoneticPr fontId="5"/>
  </si>
  <si>
    <t>２－３．倉岳地区</t>
    <rPh sb="4" eb="6">
      <t>クラタケ</t>
    </rPh>
    <rPh sb="6" eb="8">
      <t>チク</t>
    </rPh>
    <rPh sb="7" eb="8">
      <t>キチ</t>
    </rPh>
    <phoneticPr fontId="5"/>
  </si>
  <si>
    <t>浦</t>
    <rPh sb="0" eb="1">
      <t>ウラ</t>
    </rPh>
    <phoneticPr fontId="5"/>
  </si>
  <si>
    <t>棚底</t>
    <rPh sb="0" eb="1">
      <t>タナ</t>
    </rPh>
    <rPh sb="1" eb="2">
      <t>ソコ</t>
    </rPh>
    <phoneticPr fontId="5"/>
  </si>
  <si>
    <t>宮田</t>
    <rPh sb="0" eb="2">
      <t>ミヤタ</t>
    </rPh>
    <phoneticPr fontId="5"/>
  </si>
  <si>
    <t>２－３．栖本地区</t>
    <rPh sb="4" eb="6">
      <t>スモト</t>
    </rPh>
    <rPh sb="6" eb="8">
      <t>チク</t>
    </rPh>
    <phoneticPr fontId="5"/>
  </si>
  <si>
    <t>２－３．新和地区</t>
    <rPh sb="4" eb="6">
      <t>シンワ</t>
    </rPh>
    <rPh sb="6" eb="8">
      <t>チク</t>
    </rPh>
    <rPh sb="7" eb="8">
      <t>キチ</t>
    </rPh>
    <phoneticPr fontId="5"/>
  </si>
  <si>
    <t>小宮地</t>
    <rPh sb="0" eb="1">
      <t>コ</t>
    </rPh>
    <rPh sb="1" eb="3">
      <t>ミヤジ</t>
    </rPh>
    <phoneticPr fontId="5"/>
  </si>
  <si>
    <t>宮南</t>
    <rPh sb="0" eb="1">
      <t>ミヤ</t>
    </rPh>
    <rPh sb="1" eb="2">
      <t>ミナミ</t>
    </rPh>
    <phoneticPr fontId="5"/>
  </si>
  <si>
    <t>大宮地</t>
    <rPh sb="0" eb="1">
      <t>オオ</t>
    </rPh>
    <rPh sb="1" eb="3">
      <t>ミヤジ</t>
    </rPh>
    <phoneticPr fontId="5"/>
  </si>
  <si>
    <t>大多尾</t>
    <rPh sb="0" eb="1">
      <t>オオ</t>
    </rPh>
    <rPh sb="1" eb="2">
      <t>タ</t>
    </rPh>
    <rPh sb="2" eb="3">
      <t>オ</t>
    </rPh>
    <phoneticPr fontId="5"/>
  </si>
  <si>
    <t>中田</t>
    <rPh sb="0" eb="2">
      <t>ナカタ</t>
    </rPh>
    <phoneticPr fontId="5"/>
  </si>
  <si>
    <t>碇石</t>
    <rPh sb="0" eb="1">
      <t>イカリ</t>
    </rPh>
    <rPh sb="1" eb="2">
      <t>イシ</t>
    </rPh>
    <phoneticPr fontId="5"/>
  </si>
  <si>
    <t>２－３．五和地区</t>
    <rPh sb="4" eb="6">
      <t>イツワ</t>
    </rPh>
    <rPh sb="6" eb="8">
      <t>チク</t>
    </rPh>
    <rPh sb="7" eb="8">
      <t>キチ</t>
    </rPh>
    <phoneticPr fontId="5"/>
  </si>
  <si>
    <t>御領</t>
    <rPh sb="0" eb="2">
      <t>ゴリョウ</t>
    </rPh>
    <phoneticPr fontId="5"/>
  </si>
  <si>
    <t>鬼池</t>
    <rPh sb="0" eb="1">
      <t>オニ</t>
    </rPh>
    <rPh sb="1" eb="2">
      <t>イケ</t>
    </rPh>
    <phoneticPr fontId="5"/>
  </si>
  <si>
    <t>二江</t>
    <rPh sb="0" eb="1">
      <t>フタ</t>
    </rPh>
    <rPh sb="1" eb="2">
      <t>エ</t>
    </rPh>
    <phoneticPr fontId="5"/>
  </si>
  <si>
    <t>手野</t>
    <rPh sb="0" eb="1">
      <t>テ</t>
    </rPh>
    <rPh sb="1" eb="2">
      <t>ノ</t>
    </rPh>
    <phoneticPr fontId="5"/>
  </si>
  <si>
    <t>城河原</t>
    <rPh sb="0" eb="1">
      <t>シロ</t>
    </rPh>
    <rPh sb="1" eb="3">
      <t>カワハラ</t>
    </rPh>
    <phoneticPr fontId="5"/>
  </si>
  <si>
    <t>２－３．天草地区</t>
    <rPh sb="4" eb="6">
      <t>アマクサ</t>
    </rPh>
    <rPh sb="6" eb="8">
      <t>チク</t>
    </rPh>
    <rPh sb="7" eb="8">
      <t>キチ</t>
    </rPh>
    <phoneticPr fontId="5"/>
  </si>
  <si>
    <t>福連木</t>
    <rPh sb="0" eb="1">
      <t>フク</t>
    </rPh>
    <rPh sb="1" eb="2">
      <t>レン</t>
    </rPh>
    <rPh sb="2" eb="3">
      <t>キ</t>
    </rPh>
    <phoneticPr fontId="5"/>
  </si>
  <si>
    <t>下田北</t>
    <rPh sb="0" eb="2">
      <t>シモダ</t>
    </rPh>
    <rPh sb="2" eb="3">
      <t>キタ</t>
    </rPh>
    <phoneticPr fontId="5"/>
  </si>
  <si>
    <t>下田南</t>
    <rPh sb="0" eb="2">
      <t>シモダ</t>
    </rPh>
    <rPh sb="2" eb="3">
      <t>ミナミ</t>
    </rPh>
    <phoneticPr fontId="5"/>
  </si>
  <si>
    <t>高浜</t>
    <rPh sb="0" eb="2">
      <t>タカハマ</t>
    </rPh>
    <phoneticPr fontId="5"/>
  </si>
  <si>
    <t>大江</t>
    <rPh sb="0" eb="2">
      <t>オオエ</t>
    </rPh>
    <phoneticPr fontId="5"/>
  </si>
  <si>
    <t>２－３．河浦地区</t>
    <rPh sb="4" eb="6">
      <t>カワウラ</t>
    </rPh>
    <rPh sb="6" eb="8">
      <t>チク</t>
    </rPh>
    <rPh sb="7" eb="8">
      <t>キチ</t>
    </rPh>
    <phoneticPr fontId="5"/>
  </si>
  <si>
    <t>新合</t>
    <rPh sb="0" eb="1">
      <t>シン</t>
    </rPh>
    <rPh sb="1" eb="2">
      <t>ゴウ</t>
    </rPh>
    <phoneticPr fontId="5"/>
  </si>
  <si>
    <t>一町田</t>
    <rPh sb="0" eb="1">
      <t>イチ</t>
    </rPh>
    <rPh sb="1" eb="2">
      <t>マチ</t>
    </rPh>
    <rPh sb="2" eb="3">
      <t>タ</t>
    </rPh>
    <phoneticPr fontId="5"/>
  </si>
  <si>
    <t>富津</t>
    <rPh sb="0" eb="1">
      <t>トミ</t>
    </rPh>
    <rPh sb="1" eb="2">
      <t>ツ</t>
    </rPh>
    <phoneticPr fontId="5"/>
  </si>
  <si>
    <t>宮野河内</t>
    <rPh sb="0" eb="2">
      <t>ミヤノ</t>
    </rPh>
    <rPh sb="2" eb="4">
      <t>カワチ</t>
    </rPh>
    <phoneticPr fontId="5"/>
  </si>
  <si>
    <t>平成26年度</t>
    <rPh sb="0" eb="2">
      <t>ヘイセイ</t>
    </rPh>
    <rPh sb="4" eb="5">
      <t>ネン</t>
    </rPh>
    <rPh sb="5" eb="6">
      <t>ド</t>
    </rPh>
    <phoneticPr fontId="5"/>
  </si>
  <si>
    <t>２－８．国勢調査各年人口集中地区別人口・面積・人口密度</t>
    <rPh sb="4" eb="6">
      <t>コクセイ</t>
    </rPh>
    <rPh sb="6" eb="8">
      <t>チョウサ</t>
    </rPh>
    <rPh sb="8" eb="10">
      <t>カクネン</t>
    </rPh>
    <rPh sb="10" eb="12">
      <t>ジンコウ</t>
    </rPh>
    <rPh sb="12" eb="14">
      <t>シュウチュウ</t>
    </rPh>
    <rPh sb="14" eb="16">
      <t>チク</t>
    </rPh>
    <rPh sb="16" eb="17">
      <t>ベツ</t>
    </rPh>
    <rPh sb="17" eb="19">
      <t>ジンコウ</t>
    </rPh>
    <rPh sb="20" eb="22">
      <t>メンセキ</t>
    </rPh>
    <rPh sb="23" eb="25">
      <t>ジンコウ</t>
    </rPh>
    <rPh sb="25" eb="27">
      <t>ミツド</t>
    </rPh>
    <phoneticPr fontId="13"/>
  </si>
  <si>
    <t>本渡地区</t>
    <rPh sb="0" eb="2">
      <t>ホンド</t>
    </rPh>
    <rPh sb="2" eb="4">
      <t>チク</t>
    </rPh>
    <phoneticPr fontId="13"/>
  </si>
  <si>
    <t>牛深地区</t>
    <rPh sb="0" eb="2">
      <t>ウシブカ</t>
    </rPh>
    <rPh sb="2" eb="4">
      <t>チク</t>
    </rPh>
    <phoneticPr fontId="13"/>
  </si>
  <si>
    <t>人口増減</t>
    <rPh sb="0" eb="2">
      <t>ジンコウ</t>
    </rPh>
    <rPh sb="2" eb="4">
      <t>ゾウゲン</t>
    </rPh>
    <phoneticPr fontId="13"/>
  </si>
  <si>
    <t xml:space="preserve">
面積
(k㎡）</t>
    <rPh sb="1" eb="3">
      <t>メンセキ</t>
    </rPh>
    <phoneticPr fontId="13"/>
  </si>
  <si>
    <t xml:space="preserve">
人口密度
(人/k㎡）</t>
    <rPh sb="1" eb="3">
      <t>ジンコウ</t>
    </rPh>
    <rPh sb="3" eb="5">
      <t>ミツド</t>
    </rPh>
    <rPh sb="7" eb="8">
      <t>ニン</t>
    </rPh>
    <phoneticPr fontId="13"/>
  </si>
  <si>
    <t>率（％）</t>
    <rPh sb="0" eb="1">
      <t>リツ</t>
    </rPh>
    <phoneticPr fontId="13"/>
  </si>
  <si>
    <t>-</t>
    <phoneticPr fontId="13"/>
  </si>
  <si>
    <t>0～14歳</t>
    <rPh sb="4" eb="5">
      <t>サイ</t>
    </rPh>
    <phoneticPr fontId="5"/>
  </si>
  <si>
    <t>15～64歳</t>
    <rPh sb="5" eb="6">
      <t>サイ</t>
    </rPh>
    <phoneticPr fontId="5"/>
  </si>
  <si>
    <t>65歳以上</t>
    <rPh sb="2" eb="3">
      <t>サイ</t>
    </rPh>
    <rPh sb="3" eb="5">
      <t>イジョウ</t>
    </rPh>
    <phoneticPr fontId="5"/>
  </si>
  <si>
    <t>総数</t>
  </si>
  <si>
    <t xml:space="preserve">  5   ～    9</t>
  </si>
  <si>
    <t xml:space="preserve"> 10   ～   14</t>
  </si>
  <si>
    <t xml:space="preserve"> 15   ～   19</t>
  </si>
  <si>
    <t xml:space="preserve"> 20   ～   24</t>
  </si>
  <si>
    <t xml:space="preserve"> 25   ～   29</t>
  </si>
  <si>
    <t xml:space="preserve"> 30   ～   34</t>
  </si>
  <si>
    <t xml:space="preserve"> 35   ～   39</t>
  </si>
  <si>
    <t xml:space="preserve"> 45   ～   49</t>
  </si>
  <si>
    <t xml:space="preserve"> 50   ～   54</t>
  </si>
  <si>
    <t xml:space="preserve"> 55   ～   59</t>
  </si>
  <si>
    <t xml:space="preserve"> 60   ～   64</t>
  </si>
  <si>
    <t xml:space="preserve"> 70   ～   74</t>
  </si>
  <si>
    <t xml:space="preserve"> 75   ～   79</t>
  </si>
  <si>
    <t xml:space="preserve"> 80   ～   84</t>
  </si>
  <si>
    <t xml:space="preserve"> 85   ～   89</t>
  </si>
  <si>
    <t xml:space="preserve"> 90   ～   94</t>
  </si>
  <si>
    <t xml:space="preserve"> 95   ～   99</t>
  </si>
  <si>
    <t xml:space="preserve">（再　掲）    </t>
  </si>
  <si>
    <t>15歳未満</t>
  </si>
  <si>
    <t>15～64歳</t>
  </si>
  <si>
    <t>65歳以上</t>
  </si>
  <si>
    <t xml:space="preserve"> 年齢別割合(%)</t>
  </si>
  <si>
    <t>平成2年</t>
  </si>
  <si>
    <t>平成7年</t>
  </si>
  <si>
    <t>-</t>
  </si>
  <si>
    <t>15～19</t>
  </si>
  <si>
    <t>20～24</t>
  </si>
  <si>
    <t>25～29</t>
  </si>
  <si>
    <t>30～34</t>
  </si>
  <si>
    <t>35～39</t>
  </si>
  <si>
    <t>40～44</t>
  </si>
  <si>
    <t>45～49</t>
  </si>
  <si>
    <t>50～54</t>
  </si>
  <si>
    <t>55～59</t>
  </si>
  <si>
    <t>60～64</t>
  </si>
  <si>
    <t>（再　掲）</t>
  </si>
  <si>
    <t xml:space="preserve">  85歳以上</t>
  </si>
  <si>
    <t>高齢単身者の男女
（65歳以上）</t>
    <rPh sb="0" eb="2">
      <t>コウレイ</t>
    </rPh>
    <rPh sb="2" eb="5">
      <t>タンシンシャ</t>
    </rPh>
    <rPh sb="6" eb="8">
      <t>ダンジョ</t>
    </rPh>
    <rPh sb="12" eb="15">
      <t>サイイジョウ</t>
    </rPh>
    <phoneticPr fontId="21"/>
  </si>
  <si>
    <t>総数</t>
    <rPh sb="0" eb="2">
      <t>ソウスウ</t>
    </rPh>
    <phoneticPr fontId="21"/>
  </si>
  <si>
    <t>65～69歳</t>
    <rPh sb="5" eb="6">
      <t>サイ</t>
    </rPh>
    <phoneticPr fontId="21"/>
  </si>
  <si>
    <t>70～74歳</t>
    <rPh sb="5" eb="6">
      <t>サイ</t>
    </rPh>
    <phoneticPr fontId="21"/>
  </si>
  <si>
    <t>75～79歳</t>
    <rPh sb="5" eb="6">
      <t>サイ</t>
    </rPh>
    <phoneticPr fontId="21"/>
  </si>
  <si>
    <t>80～84歳</t>
    <rPh sb="5" eb="6">
      <t>サイ</t>
    </rPh>
    <phoneticPr fontId="21"/>
  </si>
  <si>
    <t>85歳以上</t>
    <rPh sb="2" eb="3">
      <t>サイ</t>
    </rPh>
    <rPh sb="3" eb="5">
      <t>イジョウ</t>
    </rPh>
    <phoneticPr fontId="21"/>
  </si>
  <si>
    <t>男</t>
    <rPh sb="0" eb="1">
      <t>オトコ</t>
    </rPh>
    <phoneticPr fontId="21"/>
  </si>
  <si>
    <t>女</t>
    <rPh sb="0" eb="1">
      <t>オンナ</t>
    </rPh>
    <phoneticPr fontId="21"/>
  </si>
  <si>
    <t>60～64歳</t>
  </si>
  <si>
    <t>85歳以上</t>
  </si>
  <si>
    <t>総数（夜間人口）※１</t>
    <phoneticPr fontId="3"/>
  </si>
  <si>
    <t>従業も通学もしていない</t>
  </si>
  <si>
    <t>自宅で従業</t>
  </si>
  <si>
    <t>自宅外の自市区町村で従業・通学</t>
  </si>
  <si>
    <t>県内他市区町村で従業・通学</t>
  </si>
  <si>
    <t>他県で従業・通学</t>
  </si>
  <si>
    <t>総数（昼間人口）　　　※1※3</t>
    <phoneticPr fontId="3"/>
  </si>
  <si>
    <t>うち他県に常住</t>
  </si>
  <si>
    <t>総数（夜間人口） 1)</t>
  </si>
  <si>
    <t>他市区町村で従業・通学 2)</t>
  </si>
  <si>
    <t>平成27年度</t>
    <rPh sb="0" eb="2">
      <t>ヘイセイ</t>
    </rPh>
    <rPh sb="4" eb="5">
      <t>ネン</t>
    </rPh>
    <rPh sb="5" eb="6">
      <t>ド</t>
    </rPh>
    <phoneticPr fontId="5"/>
  </si>
  <si>
    <t>-</t>
    <phoneticPr fontId="3"/>
  </si>
  <si>
    <t>平成28年度</t>
    <rPh sb="0" eb="2">
      <t>ヘイセイ</t>
    </rPh>
    <rPh sb="4" eb="5">
      <t>ネン</t>
    </rPh>
    <rPh sb="5" eb="6">
      <t>ド</t>
    </rPh>
    <phoneticPr fontId="5"/>
  </si>
  <si>
    <t>昭和35年</t>
    <rPh sb="0" eb="2">
      <t>ショウワ</t>
    </rPh>
    <rPh sb="4" eb="5">
      <t>ネン</t>
    </rPh>
    <phoneticPr fontId="13"/>
  </si>
  <si>
    <t>昭和40年</t>
    <rPh sb="0" eb="2">
      <t>ショウワ</t>
    </rPh>
    <rPh sb="4" eb="5">
      <t>ネン</t>
    </rPh>
    <phoneticPr fontId="13"/>
  </si>
  <si>
    <t>昭和45年</t>
    <rPh sb="0" eb="2">
      <t>ショウワ</t>
    </rPh>
    <rPh sb="4" eb="5">
      <t>ネン</t>
    </rPh>
    <phoneticPr fontId="13"/>
  </si>
  <si>
    <t>昭和50年</t>
    <rPh sb="0" eb="2">
      <t>ショウワ</t>
    </rPh>
    <rPh sb="4" eb="5">
      <t>ネン</t>
    </rPh>
    <phoneticPr fontId="13"/>
  </si>
  <si>
    <t>昭和55年</t>
    <rPh sb="0" eb="2">
      <t>ショウワ</t>
    </rPh>
    <rPh sb="4" eb="5">
      <t>ネン</t>
    </rPh>
    <phoneticPr fontId="13"/>
  </si>
  <si>
    <t>昭和60年</t>
    <rPh sb="0" eb="2">
      <t>ショウワ</t>
    </rPh>
    <rPh sb="4" eb="5">
      <t>ネン</t>
    </rPh>
    <phoneticPr fontId="13"/>
  </si>
  <si>
    <t>平成12年</t>
    <rPh sb="0" eb="2">
      <t>ヘイセイ</t>
    </rPh>
    <rPh sb="4" eb="5">
      <t>ネン</t>
    </rPh>
    <phoneticPr fontId="13"/>
  </si>
  <si>
    <t>平成17年</t>
    <rPh sb="0" eb="2">
      <t>ヘイセイ</t>
    </rPh>
    <rPh sb="4" eb="5">
      <t>ネン</t>
    </rPh>
    <phoneticPr fontId="13"/>
  </si>
  <si>
    <t xml:space="preserve">  40   ～   44 </t>
    <phoneticPr fontId="3"/>
  </si>
  <si>
    <t xml:space="preserve">  0   ～    4</t>
    <phoneticPr fontId="3"/>
  </si>
  <si>
    <t>100 歳 以 上</t>
    <phoneticPr fontId="3"/>
  </si>
  <si>
    <t>昭和35年</t>
    <phoneticPr fontId="3"/>
  </si>
  <si>
    <t>昭和40年</t>
    <phoneticPr fontId="3"/>
  </si>
  <si>
    <t>昭和45年</t>
    <phoneticPr fontId="3"/>
  </si>
  <si>
    <t>昭和50年</t>
    <phoneticPr fontId="3"/>
  </si>
  <si>
    <t>昭和55年</t>
    <phoneticPr fontId="3"/>
  </si>
  <si>
    <t>昭和60年</t>
    <phoneticPr fontId="3"/>
  </si>
  <si>
    <t>平成2年</t>
    <phoneticPr fontId="3"/>
  </si>
  <si>
    <t>平成7年</t>
    <phoneticPr fontId="3"/>
  </si>
  <si>
    <t>平成12年</t>
    <phoneticPr fontId="3"/>
  </si>
  <si>
    <t>平成17年</t>
    <phoneticPr fontId="3"/>
  </si>
  <si>
    <t>平成22年</t>
    <phoneticPr fontId="3"/>
  </si>
  <si>
    <t>平成27年</t>
    <phoneticPr fontId="3"/>
  </si>
  <si>
    <t>平成28年度</t>
    <rPh sb="0" eb="2">
      <t>ヘイセイ</t>
    </rPh>
    <rPh sb="4" eb="6">
      <t>ネンド</t>
    </rPh>
    <phoneticPr fontId="3"/>
  </si>
  <si>
    <t>天草市</t>
    <rPh sb="0" eb="3">
      <t>アマクサシ</t>
    </rPh>
    <phoneticPr fontId="3"/>
  </si>
  <si>
    <t>平成27年</t>
    <rPh sb="0" eb="2">
      <t>ヘイセイ</t>
    </rPh>
    <rPh sb="4" eb="5">
      <t>ネン</t>
    </rPh>
    <phoneticPr fontId="3"/>
  </si>
  <si>
    <t>平成２年</t>
    <rPh sb="0" eb="2">
      <t>ヘイセイ</t>
    </rPh>
    <rPh sb="3" eb="4">
      <t>ネン</t>
    </rPh>
    <phoneticPr fontId="13"/>
  </si>
  <si>
    <t>平成７年</t>
    <rPh sb="0" eb="2">
      <t>ヘイセイ</t>
    </rPh>
    <rPh sb="3" eb="4">
      <t>ネン</t>
    </rPh>
    <phoneticPr fontId="13"/>
  </si>
  <si>
    <t>75歳以上</t>
    <rPh sb="2" eb="3">
      <t>サイ</t>
    </rPh>
    <rPh sb="3" eb="5">
      <t>イジョウ</t>
    </rPh>
    <phoneticPr fontId="5"/>
  </si>
  <si>
    <t>平成29年度</t>
    <rPh sb="0" eb="2">
      <t>ヘイセイ</t>
    </rPh>
    <rPh sb="4" eb="6">
      <t>ネンド</t>
    </rPh>
    <phoneticPr fontId="3"/>
  </si>
  <si>
    <t>２－１．住民基本台帳人口の推移</t>
    <rPh sb="6" eb="8">
      <t>キホン</t>
    </rPh>
    <rPh sb="8" eb="10">
      <t>ダイチョウ</t>
    </rPh>
    <rPh sb="13" eb="15">
      <t>スイイ</t>
    </rPh>
    <phoneticPr fontId="5"/>
  </si>
  <si>
    <t>２－２．地区別住民基本台帳人口の推移</t>
    <rPh sb="4" eb="6">
      <t>チク</t>
    </rPh>
    <rPh sb="6" eb="7">
      <t>ベツ</t>
    </rPh>
    <rPh sb="7" eb="9">
      <t>ジュウミン</t>
    </rPh>
    <rPh sb="9" eb="11">
      <t>キホン</t>
    </rPh>
    <rPh sb="11" eb="13">
      <t>ダイチョウ</t>
    </rPh>
    <rPh sb="13" eb="15">
      <t>ジンコウ</t>
    </rPh>
    <rPh sb="16" eb="18">
      <t>スイイ</t>
    </rPh>
    <phoneticPr fontId="5"/>
  </si>
  <si>
    <t>平成29年度</t>
    <rPh sb="0" eb="2">
      <t>ヘイセイ</t>
    </rPh>
    <rPh sb="4" eb="5">
      <t>ネン</t>
    </rPh>
    <rPh sb="5" eb="6">
      <t>ド</t>
    </rPh>
    <phoneticPr fontId="5"/>
  </si>
  <si>
    <t>各年１０月１日現在</t>
    <phoneticPr fontId="3"/>
  </si>
  <si>
    <t>平成13年度</t>
    <rPh sb="5" eb="6">
      <t>ド</t>
    </rPh>
    <phoneticPr fontId="3"/>
  </si>
  <si>
    <t>平成14年度</t>
    <rPh sb="5" eb="6">
      <t>ド</t>
    </rPh>
    <phoneticPr fontId="3"/>
  </si>
  <si>
    <t>平成15年度</t>
    <rPh sb="5" eb="6">
      <t>ド</t>
    </rPh>
    <phoneticPr fontId="3"/>
  </si>
  <si>
    <t>平成16年度</t>
    <rPh sb="5" eb="6">
      <t>ド</t>
    </rPh>
    <phoneticPr fontId="3"/>
  </si>
  <si>
    <t>平成17年度</t>
    <rPh sb="5" eb="6">
      <t>ド</t>
    </rPh>
    <phoneticPr fontId="3"/>
  </si>
  <si>
    <t>平成18年度</t>
    <rPh sb="5" eb="6">
      <t>ド</t>
    </rPh>
    <phoneticPr fontId="3"/>
  </si>
  <si>
    <t>平成19年度</t>
    <rPh sb="5" eb="6">
      <t>ド</t>
    </rPh>
    <phoneticPr fontId="3"/>
  </si>
  <si>
    <t>平成20年度</t>
    <rPh sb="5" eb="6">
      <t>ド</t>
    </rPh>
    <phoneticPr fontId="3"/>
  </si>
  <si>
    <t>平成21年度</t>
    <rPh sb="5" eb="6">
      <t>ド</t>
    </rPh>
    <phoneticPr fontId="3"/>
  </si>
  <si>
    <t>平成22年度</t>
    <rPh sb="5" eb="6">
      <t>ド</t>
    </rPh>
    <phoneticPr fontId="3"/>
  </si>
  <si>
    <t>平成23年度</t>
    <rPh sb="0" eb="2">
      <t>ヘイセイ</t>
    </rPh>
    <rPh sb="4" eb="5">
      <t>ネン</t>
    </rPh>
    <rPh sb="5" eb="6">
      <t>ド</t>
    </rPh>
    <phoneticPr fontId="5"/>
  </si>
  <si>
    <t>平成24年度</t>
    <rPh sb="0" eb="2">
      <t>ヘイセイ</t>
    </rPh>
    <rPh sb="4" eb="5">
      <t>ネン</t>
    </rPh>
    <rPh sb="5" eb="6">
      <t>ド</t>
    </rPh>
    <phoneticPr fontId="5"/>
  </si>
  <si>
    <t>平成25年度</t>
    <rPh sb="0" eb="2">
      <t>ヘイセイ</t>
    </rPh>
    <rPh sb="4" eb="5">
      <t>ネン</t>
    </rPh>
    <rPh sb="5" eb="6">
      <t>ド</t>
    </rPh>
    <phoneticPr fontId="5"/>
  </si>
  <si>
    <t>（単位：世帯、人、％）</t>
    <phoneticPr fontId="3"/>
  </si>
  <si>
    <t>世　帯　数</t>
    <phoneticPr fontId="3"/>
  </si>
  <si>
    <t>総  数</t>
    <phoneticPr fontId="3"/>
  </si>
  <si>
    <t>女</t>
    <phoneticPr fontId="3"/>
  </si>
  <si>
    <t>総数</t>
    <phoneticPr fontId="3"/>
  </si>
  <si>
    <t>男</t>
    <phoneticPr fontId="3"/>
  </si>
  <si>
    <t>人　口</t>
    <phoneticPr fontId="3"/>
  </si>
  <si>
    <t>地区</t>
    <rPh sb="0" eb="2">
      <t>チク</t>
    </rPh>
    <phoneticPr fontId="5"/>
  </si>
  <si>
    <t>行政区</t>
    <rPh sb="0" eb="2">
      <t>ギョウセイ</t>
    </rPh>
    <rPh sb="2" eb="3">
      <t>ク</t>
    </rPh>
    <phoneticPr fontId="5"/>
  </si>
  <si>
    <t>地区</t>
    <rPh sb="0" eb="2">
      <t>チク</t>
    </rPh>
    <phoneticPr fontId="3"/>
  </si>
  <si>
    <t>（再掲）75歳以上</t>
    <phoneticPr fontId="3"/>
  </si>
  <si>
    <t>（再掲）65～74歳</t>
    <phoneticPr fontId="3"/>
  </si>
  <si>
    <t>（再掲）65歳以上</t>
    <phoneticPr fontId="3"/>
  </si>
  <si>
    <t>不詳</t>
    <phoneticPr fontId="3"/>
  </si>
  <si>
    <t>85歳以上</t>
    <phoneticPr fontId="3"/>
  </si>
  <si>
    <t>80～84歳</t>
    <phoneticPr fontId="3"/>
  </si>
  <si>
    <t>75～79歳</t>
    <phoneticPr fontId="3"/>
  </si>
  <si>
    <t>70～74歳</t>
    <phoneticPr fontId="3"/>
  </si>
  <si>
    <t>65～69歳</t>
    <phoneticPr fontId="3"/>
  </si>
  <si>
    <t>60～64歳</t>
    <phoneticPr fontId="3"/>
  </si>
  <si>
    <t>55～59歳</t>
    <phoneticPr fontId="3"/>
  </si>
  <si>
    <t>50～54歳</t>
    <phoneticPr fontId="3"/>
  </si>
  <si>
    <t>45～49歳</t>
    <phoneticPr fontId="3"/>
  </si>
  <si>
    <t>40～44歳</t>
    <phoneticPr fontId="3"/>
  </si>
  <si>
    <t>35～39歳</t>
    <phoneticPr fontId="3"/>
  </si>
  <si>
    <t>30～34歳</t>
    <phoneticPr fontId="3"/>
  </si>
  <si>
    <t>25～29歳</t>
    <phoneticPr fontId="3"/>
  </si>
  <si>
    <t>20～24歳</t>
    <phoneticPr fontId="3"/>
  </si>
  <si>
    <t>(別掲)
75歳以上</t>
    <rPh sb="1" eb="2">
      <t>ベツ</t>
    </rPh>
    <rPh sb="2" eb="3">
      <t>ケイ</t>
    </rPh>
    <rPh sb="7" eb="8">
      <t>サイ</t>
    </rPh>
    <rPh sb="8" eb="10">
      <t>イジョウ</t>
    </rPh>
    <phoneticPr fontId="21"/>
  </si>
  <si>
    <t>他市区町村で
従業・通学※2</t>
    <phoneticPr fontId="3"/>
  </si>
  <si>
    <t>県内他市区町村で
従業・通学</t>
    <phoneticPr fontId="3"/>
  </si>
  <si>
    <t>人口集中地 区 別
人口（人）</t>
    <rPh sb="0" eb="2">
      <t>ジンコウ</t>
    </rPh>
    <rPh sb="2" eb="4">
      <t>シュウチュウ</t>
    </rPh>
    <rPh sb="4" eb="5">
      <t>チ</t>
    </rPh>
    <rPh sb="6" eb="7">
      <t>ク</t>
    </rPh>
    <rPh sb="8" eb="9">
      <t>ベツ</t>
    </rPh>
    <rPh sb="10" eb="11">
      <t>ニン</t>
    </rPh>
    <rPh sb="11" eb="12">
      <t>グチ</t>
    </rPh>
    <rPh sb="13" eb="14">
      <t>ニン</t>
    </rPh>
    <phoneticPr fontId="13"/>
  </si>
  <si>
    <t>実数（人）</t>
    <rPh sb="0" eb="2">
      <t>ジッスウ</t>
    </rPh>
    <rPh sb="3" eb="4">
      <t>ニン</t>
    </rPh>
    <phoneticPr fontId="13"/>
  </si>
  <si>
    <t>２－１６．国勢調査　高齢単身世帯数</t>
    <rPh sb="5" eb="7">
      <t>コクセイ</t>
    </rPh>
    <rPh sb="7" eb="9">
      <t>チョウサ</t>
    </rPh>
    <rPh sb="10" eb="12">
      <t>コウレイ</t>
    </rPh>
    <rPh sb="12" eb="14">
      <t>タンシン</t>
    </rPh>
    <rPh sb="14" eb="17">
      <t>セタイスウ</t>
    </rPh>
    <rPh sb="16" eb="17">
      <t>スウ</t>
    </rPh>
    <phoneticPr fontId="21"/>
  </si>
  <si>
    <t>２－１７．国勢調査　高齢者夫婦、夫の年齢・妻の年齢別（夫婦のみの）世帯数</t>
    <rPh sb="5" eb="9">
      <t>コクセイチョウサ</t>
    </rPh>
    <rPh sb="10" eb="13">
      <t>コウレイシャ</t>
    </rPh>
    <rPh sb="13" eb="15">
      <t>フウフ</t>
    </rPh>
    <rPh sb="16" eb="17">
      <t>オット</t>
    </rPh>
    <rPh sb="25" eb="26">
      <t>ベツ</t>
    </rPh>
    <rPh sb="27" eb="29">
      <t>フウフ</t>
    </rPh>
    <rPh sb="33" eb="35">
      <t>セタイ</t>
    </rPh>
    <rPh sb="35" eb="36">
      <t>スウ</t>
    </rPh>
    <phoneticPr fontId="21"/>
  </si>
  <si>
    <t>平成30年度</t>
    <rPh sb="0" eb="2">
      <t>ヘイセイ</t>
    </rPh>
    <rPh sb="4" eb="6">
      <t>ネンド</t>
    </rPh>
    <phoneticPr fontId="3"/>
  </si>
  <si>
    <t>平成30年度</t>
    <rPh sb="0" eb="2">
      <t>ヘイセイ</t>
    </rPh>
    <rPh sb="4" eb="5">
      <t>ネン</t>
    </rPh>
    <rPh sb="5" eb="6">
      <t>ド</t>
    </rPh>
    <phoneticPr fontId="5"/>
  </si>
  <si>
    <t>令和元年度</t>
    <rPh sb="0" eb="2">
      <t>レイワ</t>
    </rPh>
    <rPh sb="2" eb="4">
      <t>ガンネン</t>
    </rPh>
    <rPh sb="4" eb="5">
      <t>ド</t>
    </rPh>
    <phoneticPr fontId="3"/>
  </si>
  <si>
    <t>２－４．外国人登録　(世帯数・人口)</t>
    <rPh sb="4" eb="6">
      <t>ガイコク</t>
    </rPh>
    <rPh sb="6" eb="7">
      <t>ジン</t>
    </rPh>
    <rPh sb="7" eb="9">
      <t>トウロク</t>
    </rPh>
    <rPh sb="11" eb="13">
      <t>セタイ</t>
    </rPh>
    <rPh sb="13" eb="14">
      <t>スウ</t>
    </rPh>
    <rPh sb="15" eb="17">
      <t>ジンコウ</t>
    </rPh>
    <phoneticPr fontId="3"/>
  </si>
  <si>
    <t>（単位：世帯、人）</t>
    <rPh sb="1" eb="3">
      <t>タンイ</t>
    </rPh>
    <rPh sb="4" eb="6">
      <t>セタイ</t>
    </rPh>
    <rPh sb="7" eb="8">
      <t>ニン</t>
    </rPh>
    <phoneticPr fontId="3"/>
  </si>
  <si>
    <t>世帯数</t>
    <rPh sb="0" eb="3">
      <t>セタイスウ</t>
    </rPh>
    <phoneticPr fontId="3"/>
  </si>
  <si>
    <t>総数</t>
    <rPh sb="0" eb="2">
      <t>ソウスウ</t>
    </rPh>
    <phoneticPr fontId="3"/>
  </si>
  <si>
    <t>男</t>
    <rPh sb="0" eb="1">
      <t>オトコ</t>
    </rPh>
    <phoneticPr fontId="3"/>
  </si>
  <si>
    <t>女</t>
    <rPh sb="0" eb="1">
      <t>オンナ</t>
    </rPh>
    <phoneticPr fontId="3"/>
  </si>
  <si>
    <t>国籍別人口</t>
    <rPh sb="0" eb="2">
      <t>コクセキ</t>
    </rPh>
    <rPh sb="2" eb="3">
      <t>ベツ</t>
    </rPh>
    <rPh sb="3" eb="5">
      <t>ジンコウ</t>
    </rPh>
    <phoneticPr fontId="3"/>
  </si>
  <si>
    <t>中国</t>
    <rPh sb="0" eb="2">
      <t>チュウゴク</t>
    </rPh>
    <phoneticPr fontId="3"/>
  </si>
  <si>
    <t>韓国</t>
    <rPh sb="0" eb="2">
      <t>カンコク</t>
    </rPh>
    <phoneticPr fontId="3"/>
  </si>
  <si>
    <t>米国</t>
    <rPh sb="0" eb="2">
      <t>ベイコク</t>
    </rPh>
    <phoneticPr fontId="3"/>
  </si>
  <si>
    <t>英国</t>
    <rPh sb="0" eb="2">
      <t>エイコク</t>
    </rPh>
    <phoneticPr fontId="3"/>
  </si>
  <si>
    <t>その他</t>
    <rPh sb="2" eb="3">
      <t>タ</t>
    </rPh>
    <phoneticPr fontId="3"/>
  </si>
  <si>
    <t>資料：市民生活部市民課</t>
    <rPh sb="0" eb="2">
      <t>シリョウ</t>
    </rPh>
    <rPh sb="3" eb="5">
      <t>シミン</t>
    </rPh>
    <rPh sb="5" eb="7">
      <t>セイカツ</t>
    </rPh>
    <rPh sb="7" eb="8">
      <t>ブ</t>
    </rPh>
    <rPh sb="8" eb="11">
      <t>シミンカ</t>
    </rPh>
    <phoneticPr fontId="3"/>
  </si>
  <si>
    <t>注　帰化した者は含まず、外国人混合世帯数は含む</t>
    <rPh sb="0" eb="1">
      <t>チュウ</t>
    </rPh>
    <rPh sb="2" eb="4">
      <t>キカ</t>
    </rPh>
    <rPh sb="6" eb="7">
      <t>モノ</t>
    </rPh>
    <rPh sb="8" eb="9">
      <t>フク</t>
    </rPh>
    <rPh sb="12" eb="14">
      <t>ガイコク</t>
    </rPh>
    <rPh sb="14" eb="15">
      <t>ジン</t>
    </rPh>
    <rPh sb="15" eb="17">
      <t>コンゴウ</t>
    </rPh>
    <rPh sb="17" eb="20">
      <t>セタイスウ</t>
    </rPh>
    <rPh sb="21" eb="22">
      <t>フク</t>
    </rPh>
    <phoneticPr fontId="3"/>
  </si>
  <si>
    <t>２－５．人口動態の推移</t>
    <rPh sb="4" eb="6">
      <t>ジンコウ</t>
    </rPh>
    <rPh sb="6" eb="8">
      <t>ドウタイ</t>
    </rPh>
    <rPh sb="9" eb="11">
      <t>スイイ</t>
    </rPh>
    <phoneticPr fontId="3"/>
  </si>
  <si>
    <t>自然動態</t>
    <rPh sb="0" eb="2">
      <t>シゼン</t>
    </rPh>
    <rPh sb="2" eb="4">
      <t>ドウタイ</t>
    </rPh>
    <phoneticPr fontId="3"/>
  </si>
  <si>
    <t>（単位：人）</t>
    <phoneticPr fontId="3"/>
  </si>
  <si>
    <t>年度</t>
    <rPh sb="0" eb="2">
      <t>ネンド</t>
    </rPh>
    <phoneticPr fontId="3"/>
  </si>
  <si>
    <t>自然増減</t>
    <rPh sb="0" eb="2">
      <t>シゼン</t>
    </rPh>
    <rPh sb="2" eb="4">
      <t>ゾウゲン</t>
    </rPh>
    <phoneticPr fontId="3"/>
  </si>
  <si>
    <t>出生</t>
    <rPh sb="0" eb="2">
      <t>シュッセイ</t>
    </rPh>
    <phoneticPr fontId="3"/>
  </si>
  <si>
    <t>死亡</t>
    <rPh sb="0" eb="2">
      <t>シボウ</t>
    </rPh>
    <phoneticPr fontId="3"/>
  </si>
  <si>
    <t>計</t>
    <rPh sb="0" eb="1">
      <t>ケイ</t>
    </rPh>
    <phoneticPr fontId="3"/>
  </si>
  <si>
    <t>社会動態</t>
    <rPh sb="0" eb="2">
      <t>シャカイ</t>
    </rPh>
    <rPh sb="2" eb="4">
      <t>ドウタイ</t>
    </rPh>
    <phoneticPr fontId="3"/>
  </si>
  <si>
    <t>（単位：人）</t>
    <rPh sb="1" eb="3">
      <t>タンイ</t>
    </rPh>
    <rPh sb="4" eb="5">
      <t>ニン</t>
    </rPh>
    <phoneticPr fontId="3"/>
  </si>
  <si>
    <t>社会増減</t>
    <rPh sb="0" eb="2">
      <t>シャカイ</t>
    </rPh>
    <rPh sb="2" eb="4">
      <t>ゾウゲン</t>
    </rPh>
    <phoneticPr fontId="3"/>
  </si>
  <si>
    <t>転入</t>
    <rPh sb="0" eb="2">
      <t>テンニュウ</t>
    </rPh>
    <phoneticPr fontId="3"/>
  </si>
  <si>
    <t>転出</t>
    <rPh sb="0" eb="2">
      <t>テンシュツ</t>
    </rPh>
    <phoneticPr fontId="3"/>
  </si>
  <si>
    <t>注　帰化で日本国籍になった者は転入に含む</t>
    <rPh sb="0" eb="1">
      <t>チュウ</t>
    </rPh>
    <rPh sb="2" eb="4">
      <t>キカ</t>
    </rPh>
    <rPh sb="5" eb="7">
      <t>ニホン</t>
    </rPh>
    <rPh sb="7" eb="9">
      <t>コクセキ</t>
    </rPh>
    <rPh sb="13" eb="14">
      <t>モノ</t>
    </rPh>
    <rPh sb="15" eb="17">
      <t>テンニュウ</t>
    </rPh>
    <rPh sb="18" eb="19">
      <t>フク</t>
    </rPh>
    <phoneticPr fontId="3"/>
  </si>
  <si>
    <t>（単位：組）</t>
    <rPh sb="4" eb="5">
      <t>クミ</t>
    </rPh>
    <phoneticPr fontId="3"/>
  </si>
  <si>
    <t>婚姻</t>
    <rPh sb="0" eb="2">
      <t>コンイン</t>
    </rPh>
    <phoneticPr fontId="3"/>
  </si>
  <si>
    <t>離婚</t>
    <rPh sb="0" eb="2">
      <t>リコン</t>
    </rPh>
    <phoneticPr fontId="3"/>
  </si>
  <si>
    <t>注　窓口へ直接届出の件数のみ</t>
    <rPh sb="0" eb="1">
      <t>チュウ</t>
    </rPh>
    <rPh sb="2" eb="4">
      <t>マドグチ</t>
    </rPh>
    <rPh sb="5" eb="7">
      <t>チョクセツ</t>
    </rPh>
    <rPh sb="7" eb="9">
      <t>トドケイデ</t>
    </rPh>
    <rPh sb="10" eb="12">
      <t>ケンスウ</t>
    </rPh>
    <phoneticPr fontId="3"/>
  </si>
  <si>
    <t>２－７．国勢調査人口の推移</t>
    <rPh sb="4" eb="6">
      <t>コクセイ</t>
    </rPh>
    <rPh sb="6" eb="8">
      <t>チョウサ</t>
    </rPh>
    <rPh sb="8" eb="10">
      <t>ジンコウ</t>
    </rPh>
    <rPh sb="11" eb="13">
      <t>スイイ</t>
    </rPh>
    <phoneticPr fontId="3"/>
  </si>
  <si>
    <t>1960年</t>
    <rPh sb="4" eb="5">
      <t>ネン</t>
    </rPh>
    <phoneticPr fontId="3"/>
  </si>
  <si>
    <t>1965年</t>
    <rPh sb="4" eb="5">
      <t>ネン</t>
    </rPh>
    <phoneticPr fontId="3"/>
  </si>
  <si>
    <t>1970年</t>
    <rPh sb="4" eb="5">
      <t>ネン</t>
    </rPh>
    <phoneticPr fontId="3"/>
  </si>
  <si>
    <t>1975年</t>
    <rPh sb="4" eb="5">
      <t>ネン</t>
    </rPh>
    <phoneticPr fontId="3"/>
  </si>
  <si>
    <t>1980年</t>
    <rPh sb="4" eb="5">
      <t>ネン</t>
    </rPh>
    <phoneticPr fontId="3"/>
  </si>
  <si>
    <t>1985年</t>
    <rPh sb="4" eb="5">
      <t>ネン</t>
    </rPh>
    <phoneticPr fontId="3"/>
  </si>
  <si>
    <t>1990年</t>
    <rPh sb="4" eb="5">
      <t>ネン</t>
    </rPh>
    <phoneticPr fontId="3"/>
  </si>
  <si>
    <t>1995年</t>
    <rPh sb="4" eb="5">
      <t>ネン</t>
    </rPh>
    <phoneticPr fontId="3"/>
  </si>
  <si>
    <t>2000年</t>
    <rPh sb="4" eb="5">
      <t>ネン</t>
    </rPh>
    <phoneticPr fontId="3"/>
  </si>
  <si>
    <t>2005年</t>
    <rPh sb="4" eb="5">
      <t>ネン</t>
    </rPh>
    <phoneticPr fontId="3"/>
  </si>
  <si>
    <t>2010年</t>
    <rPh sb="4" eb="5">
      <t>ネン</t>
    </rPh>
    <phoneticPr fontId="3"/>
  </si>
  <si>
    <t>2015年</t>
    <rPh sb="4" eb="5">
      <t>ネン</t>
    </rPh>
    <phoneticPr fontId="3"/>
  </si>
  <si>
    <t>昭和35年</t>
    <rPh sb="0" eb="2">
      <t>ショウワ</t>
    </rPh>
    <rPh sb="4" eb="5">
      <t>ネン</t>
    </rPh>
    <phoneticPr fontId="3"/>
  </si>
  <si>
    <t>昭和40年</t>
    <rPh sb="0" eb="2">
      <t>ショウワ</t>
    </rPh>
    <rPh sb="4" eb="5">
      <t>ネン</t>
    </rPh>
    <phoneticPr fontId="3"/>
  </si>
  <si>
    <t>昭和45年</t>
    <rPh sb="0" eb="2">
      <t>ショウワ</t>
    </rPh>
    <rPh sb="4" eb="5">
      <t>ネン</t>
    </rPh>
    <phoneticPr fontId="3"/>
  </si>
  <si>
    <t>昭和50年</t>
    <rPh sb="0" eb="2">
      <t>ショウワ</t>
    </rPh>
    <rPh sb="4" eb="5">
      <t>ネン</t>
    </rPh>
    <phoneticPr fontId="3"/>
  </si>
  <si>
    <t>昭和55年</t>
    <rPh sb="0" eb="2">
      <t>ショウワ</t>
    </rPh>
    <rPh sb="4" eb="5">
      <t>ネン</t>
    </rPh>
    <phoneticPr fontId="3"/>
  </si>
  <si>
    <t>昭和60年</t>
    <rPh sb="0" eb="2">
      <t>ショウワ</t>
    </rPh>
    <rPh sb="4" eb="5">
      <t>ネン</t>
    </rPh>
    <phoneticPr fontId="3"/>
  </si>
  <si>
    <t>平成2年</t>
    <rPh sb="0" eb="2">
      <t>ヘイセイ</t>
    </rPh>
    <rPh sb="3" eb="4">
      <t>ネン</t>
    </rPh>
    <phoneticPr fontId="3"/>
  </si>
  <si>
    <t>平成7年</t>
    <rPh sb="0" eb="2">
      <t>ヘイセイ</t>
    </rPh>
    <rPh sb="3" eb="4">
      <t>ネン</t>
    </rPh>
    <phoneticPr fontId="3"/>
  </si>
  <si>
    <t>平成12年</t>
    <rPh sb="0" eb="2">
      <t>ヘイセイ</t>
    </rPh>
    <rPh sb="4" eb="5">
      <t>ネン</t>
    </rPh>
    <phoneticPr fontId="3"/>
  </si>
  <si>
    <t>平成17年</t>
    <rPh sb="0" eb="2">
      <t>ヘイセイ</t>
    </rPh>
    <rPh sb="4" eb="5">
      <t>ネン</t>
    </rPh>
    <phoneticPr fontId="3"/>
  </si>
  <si>
    <t>平成22年</t>
    <rPh sb="0" eb="2">
      <t>ヘイセイ</t>
    </rPh>
    <rPh sb="4" eb="5">
      <t>ネン</t>
    </rPh>
    <phoneticPr fontId="3"/>
  </si>
  <si>
    <t>天草市</t>
    <rPh sb="0" eb="2">
      <t>アマクサ</t>
    </rPh>
    <rPh sb="2" eb="3">
      <t>シ</t>
    </rPh>
    <phoneticPr fontId="3"/>
  </si>
  <si>
    <t>本渡</t>
    <rPh sb="0" eb="2">
      <t>ホンド</t>
    </rPh>
    <phoneticPr fontId="3"/>
  </si>
  <si>
    <t>牛深</t>
    <rPh sb="0" eb="2">
      <t>ウシブカ</t>
    </rPh>
    <phoneticPr fontId="3"/>
  </si>
  <si>
    <t>有明</t>
    <rPh sb="0" eb="2">
      <t>アリアケ</t>
    </rPh>
    <phoneticPr fontId="3"/>
  </si>
  <si>
    <t>御所浦</t>
    <rPh sb="0" eb="3">
      <t>ゴショウラ</t>
    </rPh>
    <phoneticPr fontId="3"/>
  </si>
  <si>
    <t>倉岳</t>
    <rPh sb="0" eb="2">
      <t>クラタケ</t>
    </rPh>
    <phoneticPr fontId="3"/>
  </si>
  <si>
    <t>栖本</t>
    <rPh sb="0" eb="2">
      <t>スモト</t>
    </rPh>
    <phoneticPr fontId="3"/>
  </si>
  <si>
    <t>新和</t>
    <rPh sb="0" eb="2">
      <t>シンワ</t>
    </rPh>
    <phoneticPr fontId="3"/>
  </si>
  <si>
    <t>五和</t>
    <rPh sb="0" eb="2">
      <t>イツワ</t>
    </rPh>
    <phoneticPr fontId="3"/>
  </si>
  <si>
    <t>天草</t>
    <rPh sb="0" eb="2">
      <t>アマクサ</t>
    </rPh>
    <phoneticPr fontId="3"/>
  </si>
  <si>
    <t>河浦</t>
    <rPh sb="0" eb="2">
      <t>カワウラ</t>
    </rPh>
    <phoneticPr fontId="3"/>
  </si>
  <si>
    <t>年次</t>
    <rPh sb="0" eb="2">
      <t>ネンジ</t>
    </rPh>
    <phoneticPr fontId="3"/>
  </si>
  <si>
    <t>平成22年
天草市</t>
    <rPh sb="0" eb="2">
      <t>ヘイセイ</t>
    </rPh>
    <rPh sb="4" eb="5">
      <t>ネン</t>
    </rPh>
    <rPh sb="6" eb="8">
      <t>アマクサ</t>
    </rPh>
    <rPh sb="8" eb="9">
      <t>シ</t>
    </rPh>
    <phoneticPr fontId="3"/>
  </si>
  <si>
    <t>平成27年
天草市</t>
    <rPh sb="0" eb="2">
      <t>ヘイセイ</t>
    </rPh>
    <rPh sb="4" eb="5">
      <t>ネン</t>
    </rPh>
    <rPh sb="6" eb="8">
      <t>アマクサ</t>
    </rPh>
    <rPh sb="8" eb="9">
      <t>シ</t>
    </rPh>
    <phoneticPr fontId="3"/>
  </si>
  <si>
    <t>２－９．国勢調査各年世帯数及び年齢階層別人口・割合・主要指数</t>
    <rPh sb="4" eb="6">
      <t>コクセイ</t>
    </rPh>
    <rPh sb="6" eb="8">
      <t>チョウサ</t>
    </rPh>
    <rPh sb="8" eb="10">
      <t>カクネン</t>
    </rPh>
    <rPh sb="10" eb="13">
      <t>セタイスウ</t>
    </rPh>
    <rPh sb="13" eb="14">
      <t>オヨ</t>
    </rPh>
    <rPh sb="15" eb="17">
      <t>ネンレイ</t>
    </rPh>
    <rPh sb="17" eb="19">
      <t>カイソウ</t>
    </rPh>
    <rPh sb="19" eb="20">
      <t>ベツ</t>
    </rPh>
    <rPh sb="20" eb="22">
      <t>ジンコウ</t>
    </rPh>
    <rPh sb="23" eb="25">
      <t>ワリアイ</t>
    </rPh>
    <rPh sb="26" eb="28">
      <t>シュヨウ</t>
    </rPh>
    <rPh sb="28" eb="30">
      <t>シスウ</t>
    </rPh>
    <phoneticPr fontId="3"/>
  </si>
  <si>
    <t>人口（人）</t>
    <rPh sb="0" eb="2">
      <t>ジンコウ</t>
    </rPh>
    <rPh sb="3" eb="4">
      <t>ヒト</t>
    </rPh>
    <phoneticPr fontId="3"/>
  </si>
  <si>
    <t>総人口</t>
    <rPh sb="0" eb="3">
      <t>ソウジンコウ</t>
    </rPh>
    <phoneticPr fontId="3"/>
  </si>
  <si>
    <t>0～14歳
(A)</t>
    <rPh sb="4" eb="5">
      <t>サイ</t>
    </rPh>
    <phoneticPr fontId="3"/>
  </si>
  <si>
    <t>15～64歳
(B)</t>
    <rPh sb="5" eb="6">
      <t>サイ</t>
    </rPh>
    <phoneticPr fontId="3"/>
  </si>
  <si>
    <t>65歳以上
（C)</t>
    <rPh sb="2" eb="3">
      <t>サイ</t>
    </rPh>
    <rPh sb="3" eb="5">
      <t>イジョウ</t>
    </rPh>
    <phoneticPr fontId="3"/>
  </si>
  <si>
    <t>75歳以上</t>
    <rPh sb="2" eb="5">
      <t>サイイジョウ</t>
    </rPh>
    <phoneticPr fontId="3"/>
  </si>
  <si>
    <t>不詳</t>
    <rPh sb="0" eb="2">
      <t>フショウ</t>
    </rPh>
    <phoneticPr fontId="3"/>
  </si>
  <si>
    <t>昭和25年</t>
    <rPh sb="0" eb="2">
      <t>ショウワ</t>
    </rPh>
    <rPh sb="4" eb="5">
      <t>ネン</t>
    </rPh>
    <phoneticPr fontId="3"/>
  </si>
  <si>
    <t>　　　30</t>
    <phoneticPr fontId="3"/>
  </si>
  <si>
    <t>平成２年</t>
    <rPh sb="0" eb="2">
      <t>ヘイセイ</t>
    </rPh>
    <rPh sb="3" eb="4">
      <t>ネン</t>
    </rPh>
    <phoneticPr fontId="3"/>
  </si>
  <si>
    <t>平成７年</t>
    <rPh sb="0" eb="2">
      <t>ヘイセイ</t>
    </rPh>
    <rPh sb="3" eb="4">
      <t>ネン</t>
    </rPh>
    <phoneticPr fontId="3"/>
  </si>
  <si>
    <t>割合（％）</t>
    <rPh sb="0" eb="2">
      <t>ワリアイ</t>
    </rPh>
    <phoneticPr fontId="3"/>
  </si>
  <si>
    <t>年少人口指数
(A/B*100)</t>
    <rPh sb="0" eb="2">
      <t>ネンショウ</t>
    </rPh>
    <rPh sb="2" eb="4">
      <t>ジンコウ</t>
    </rPh>
    <rPh sb="4" eb="6">
      <t>シスウ</t>
    </rPh>
    <phoneticPr fontId="3"/>
  </si>
  <si>
    <t>老年人口指数
(C/B*100)</t>
    <rPh sb="0" eb="2">
      <t>ロウネン</t>
    </rPh>
    <rPh sb="2" eb="4">
      <t>ジンコウ</t>
    </rPh>
    <rPh sb="4" eb="6">
      <t>シスウ</t>
    </rPh>
    <phoneticPr fontId="3"/>
  </si>
  <si>
    <t>老齢化
人口指数
(C/A*100)</t>
    <rPh sb="0" eb="3">
      <t>ロウレイカ</t>
    </rPh>
    <rPh sb="4" eb="6">
      <t>ジンコウ</t>
    </rPh>
    <rPh sb="6" eb="8">
      <t>シスウ</t>
    </rPh>
    <phoneticPr fontId="3"/>
  </si>
  <si>
    <t>0～14歳</t>
    <rPh sb="4" eb="5">
      <t>サイ</t>
    </rPh>
    <phoneticPr fontId="3"/>
  </si>
  <si>
    <t>15～64歳</t>
    <rPh sb="5" eb="6">
      <t>サイ</t>
    </rPh>
    <phoneticPr fontId="3"/>
  </si>
  <si>
    <t>65歳以上</t>
    <rPh sb="2" eb="3">
      <t>サイ</t>
    </rPh>
    <rPh sb="3" eb="5">
      <t>イジョウ</t>
    </rPh>
    <phoneticPr fontId="3"/>
  </si>
  <si>
    <t>２－１０．国勢調査　５歳階級男女別人口・割合・年齢構造指数</t>
    <rPh sb="5" eb="7">
      <t>コクセイ</t>
    </rPh>
    <rPh sb="7" eb="9">
      <t>チョウサ</t>
    </rPh>
    <rPh sb="11" eb="12">
      <t>サイ</t>
    </rPh>
    <rPh sb="12" eb="14">
      <t>カイキュウ</t>
    </rPh>
    <rPh sb="14" eb="16">
      <t>ダンジョ</t>
    </rPh>
    <rPh sb="16" eb="17">
      <t>ベツ</t>
    </rPh>
    <rPh sb="17" eb="19">
      <t>ジンコウ</t>
    </rPh>
    <rPh sb="20" eb="22">
      <t>ワリアイ</t>
    </rPh>
    <rPh sb="23" eb="25">
      <t>ネンレイ</t>
    </rPh>
    <rPh sb="25" eb="27">
      <t>コウゾウ</t>
    </rPh>
    <rPh sb="27" eb="29">
      <t>シスウ</t>
    </rPh>
    <phoneticPr fontId="3"/>
  </si>
  <si>
    <t xml:space="preserve"> 65   ～   69</t>
    <phoneticPr fontId="3"/>
  </si>
  <si>
    <t>年齢不詳</t>
    <rPh sb="0" eb="2">
      <t>ネンレイ</t>
    </rPh>
    <phoneticPr fontId="3"/>
  </si>
  <si>
    <t>75歳以上</t>
    <phoneticPr fontId="3"/>
  </si>
  <si>
    <t>85歳以上</t>
    <phoneticPr fontId="3"/>
  </si>
  <si>
    <t>年少人口指数</t>
    <rPh sb="0" eb="2">
      <t>ネンショウ</t>
    </rPh>
    <rPh sb="2" eb="4">
      <t>ジンコウ</t>
    </rPh>
    <rPh sb="4" eb="6">
      <t>シスウ</t>
    </rPh>
    <phoneticPr fontId="3"/>
  </si>
  <si>
    <t>老年人口指数</t>
    <rPh sb="0" eb="2">
      <t>ロウネン</t>
    </rPh>
    <rPh sb="2" eb="4">
      <t>ジンコウ</t>
    </rPh>
    <rPh sb="4" eb="6">
      <t>シスウ</t>
    </rPh>
    <phoneticPr fontId="3"/>
  </si>
  <si>
    <t>従属人口指数</t>
    <rPh sb="0" eb="2">
      <t>ジュウゾク</t>
    </rPh>
    <rPh sb="2" eb="4">
      <t>ジンコウ</t>
    </rPh>
    <rPh sb="4" eb="6">
      <t>シスウ</t>
    </rPh>
    <phoneticPr fontId="3"/>
  </si>
  <si>
    <t>老年化指数</t>
    <rPh sb="0" eb="2">
      <t>ロウネン</t>
    </rPh>
    <rPh sb="2" eb="3">
      <t>カ</t>
    </rPh>
    <rPh sb="3" eb="5">
      <t>シスウ</t>
    </rPh>
    <phoneticPr fontId="3"/>
  </si>
  <si>
    <t>年少人口指数　＝　</t>
    <rPh sb="0" eb="2">
      <t>ネンショウ</t>
    </rPh>
    <rPh sb="2" eb="4">
      <t>ジンコウ</t>
    </rPh>
    <rPh sb="4" eb="6">
      <t>シスウ</t>
    </rPh>
    <phoneticPr fontId="3"/>
  </si>
  <si>
    <t>年少人口</t>
    <rPh sb="0" eb="2">
      <t>ネンショウ</t>
    </rPh>
    <rPh sb="2" eb="4">
      <t>ジンコウ</t>
    </rPh>
    <phoneticPr fontId="3"/>
  </si>
  <si>
    <t>×１００</t>
    <phoneticPr fontId="3"/>
  </si>
  <si>
    <t>老年人口指数　＝　</t>
    <rPh sb="0" eb="2">
      <t>ロウネン</t>
    </rPh>
    <rPh sb="2" eb="4">
      <t>ジンコウ</t>
    </rPh>
    <rPh sb="4" eb="6">
      <t>シスウ</t>
    </rPh>
    <phoneticPr fontId="3"/>
  </si>
  <si>
    <t>老年人口</t>
    <rPh sb="0" eb="2">
      <t>ロウネン</t>
    </rPh>
    <rPh sb="2" eb="4">
      <t>ジンコウ</t>
    </rPh>
    <phoneticPr fontId="3"/>
  </si>
  <si>
    <t>生産年齢人口</t>
    <rPh sb="0" eb="2">
      <t>セイサン</t>
    </rPh>
    <rPh sb="2" eb="4">
      <t>ネンレイ</t>
    </rPh>
    <rPh sb="4" eb="6">
      <t>ジンコウ</t>
    </rPh>
    <phoneticPr fontId="3"/>
  </si>
  <si>
    <t>従属人口指数　＝　</t>
    <rPh sb="0" eb="2">
      <t>ジュウゾク</t>
    </rPh>
    <rPh sb="2" eb="4">
      <t>ジンコウ</t>
    </rPh>
    <rPh sb="4" eb="6">
      <t>シスウ</t>
    </rPh>
    <phoneticPr fontId="3"/>
  </si>
  <si>
    <t>年少人口＋老年人口</t>
    <rPh sb="0" eb="2">
      <t>ネンショウ</t>
    </rPh>
    <rPh sb="2" eb="4">
      <t>ジンコウ</t>
    </rPh>
    <rPh sb="5" eb="7">
      <t>ロウネン</t>
    </rPh>
    <rPh sb="7" eb="9">
      <t>ジンコウ</t>
    </rPh>
    <phoneticPr fontId="3"/>
  </si>
  <si>
    <t>老年化指数　＝　</t>
    <rPh sb="0" eb="2">
      <t>ロウネン</t>
    </rPh>
    <rPh sb="2" eb="3">
      <t>カ</t>
    </rPh>
    <rPh sb="3" eb="5">
      <t>シスウ</t>
    </rPh>
    <phoneticPr fontId="3"/>
  </si>
  <si>
    <t>注　年少人口　（０～１４歳）　　生産年齢人口　（１５～６４歳）　　老年人口　（６５歳以上）</t>
    <rPh sb="0" eb="1">
      <t>チュウ</t>
    </rPh>
    <rPh sb="2" eb="4">
      <t>ネンショウ</t>
    </rPh>
    <rPh sb="4" eb="6">
      <t>ジンコウ</t>
    </rPh>
    <rPh sb="12" eb="13">
      <t>サイ</t>
    </rPh>
    <rPh sb="16" eb="18">
      <t>セイサン</t>
    </rPh>
    <rPh sb="18" eb="20">
      <t>ネンレイ</t>
    </rPh>
    <rPh sb="20" eb="22">
      <t>ジンコウ</t>
    </rPh>
    <rPh sb="29" eb="30">
      <t>サイ</t>
    </rPh>
    <rPh sb="33" eb="35">
      <t>ロウネン</t>
    </rPh>
    <rPh sb="35" eb="37">
      <t>ジンコウ</t>
    </rPh>
    <rPh sb="41" eb="42">
      <t>サイ</t>
    </rPh>
    <rPh sb="42" eb="44">
      <t>イジョウ</t>
    </rPh>
    <phoneticPr fontId="3"/>
  </si>
  <si>
    <t>２－１１．国勢調査　男女別１５歳以上労働力人口</t>
    <rPh sb="5" eb="7">
      <t>コクセイ</t>
    </rPh>
    <rPh sb="7" eb="9">
      <t>チョウサ</t>
    </rPh>
    <rPh sb="10" eb="12">
      <t>ダンジョ</t>
    </rPh>
    <rPh sb="12" eb="13">
      <t>ベツ</t>
    </rPh>
    <rPh sb="15" eb="18">
      <t>サイイジョウ</t>
    </rPh>
    <rPh sb="18" eb="21">
      <t>ロウドウリョク</t>
    </rPh>
    <rPh sb="21" eb="23">
      <t>ジンコウ</t>
    </rPh>
    <phoneticPr fontId="3"/>
  </si>
  <si>
    <t>（単位：人、％）</t>
    <rPh sb="1" eb="3">
      <t>タンイ</t>
    </rPh>
    <rPh sb="4" eb="5">
      <t>ニン</t>
    </rPh>
    <phoneticPr fontId="3"/>
  </si>
  <si>
    <t xml:space="preserve"> </t>
    <phoneticPr fontId="3"/>
  </si>
  <si>
    <t>総     数       （A)</t>
    <rPh sb="0" eb="1">
      <t>フサ</t>
    </rPh>
    <rPh sb="6" eb="7">
      <t>カズ</t>
    </rPh>
    <phoneticPr fontId="3"/>
  </si>
  <si>
    <t>労働力人口（15歳以上人口）</t>
    <rPh sb="0" eb="3">
      <t>ロウドウリョク</t>
    </rPh>
    <rPh sb="3" eb="5">
      <t>ジンコウ</t>
    </rPh>
    <rPh sb="8" eb="9">
      <t>サイ</t>
    </rPh>
    <rPh sb="9" eb="11">
      <t>イジョウ</t>
    </rPh>
    <rPh sb="11" eb="13">
      <t>ジンコウ</t>
    </rPh>
    <phoneticPr fontId="3"/>
  </si>
  <si>
    <t>非労働力人口</t>
    <rPh sb="0" eb="1">
      <t>ヒ</t>
    </rPh>
    <rPh sb="1" eb="4">
      <t>ロウドウリョク</t>
    </rPh>
    <rPh sb="4" eb="6">
      <t>ジンコウ</t>
    </rPh>
    <phoneticPr fontId="3"/>
  </si>
  <si>
    <t>労働力率</t>
    <rPh sb="0" eb="3">
      <t>ロウドウリョク</t>
    </rPh>
    <rPh sb="3" eb="4">
      <t>リツ</t>
    </rPh>
    <phoneticPr fontId="3"/>
  </si>
  <si>
    <t>総      数</t>
    <rPh sb="0" eb="8">
      <t>ソウスウ</t>
    </rPh>
    <phoneticPr fontId="3"/>
  </si>
  <si>
    <t>就  業  者</t>
    <rPh sb="0" eb="7">
      <t>シュウギョウシャ</t>
    </rPh>
    <phoneticPr fontId="3"/>
  </si>
  <si>
    <t>完全失業者</t>
    <rPh sb="0" eb="2">
      <t>カンゼン</t>
    </rPh>
    <rPh sb="2" eb="5">
      <t>シツギョウシャ</t>
    </rPh>
    <phoneticPr fontId="3"/>
  </si>
  <si>
    <t>（B)</t>
    <phoneticPr fontId="3"/>
  </si>
  <si>
    <t>×100</t>
    <phoneticPr fontId="3"/>
  </si>
  <si>
    <t>（C)</t>
    <phoneticPr fontId="3"/>
  </si>
  <si>
    <t>（B)－（C)</t>
    <phoneticPr fontId="3"/>
  </si>
  <si>
    <t>（A)</t>
    <phoneticPr fontId="3"/>
  </si>
  <si>
    <t>注　総数は「不詳」を含むので内訳とは必ずしも一致しない。</t>
    <rPh sb="0" eb="1">
      <t>チュウ</t>
    </rPh>
    <rPh sb="2" eb="4">
      <t>ソウスウ</t>
    </rPh>
    <rPh sb="6" eb="8">
      <t>フショウ</t>
    </rPh>
    <rPh sb="10" eb="11">
      <t>フク</t>
    </rPh>
    <rPh sb="14" eb="16">
      <t>ウチワケ</t>
    </rPh>
    <rPh sb="18" eb="19">
      <t>カナラ</t>
    </rPh>
    <rPh sb="22" eb="24">
      <t>イッチ</t>
    </rPh>
    <phoneticPr fontId="3"/>
  </si>
  <si>
    <t>２－１２．国勢調査　就業者数</t>
    <rPh sb="5" eb="7">
      <t>コクセイ</t>
    </rPh>
    <rPh sb="7" eb="9">
      <t>チョウサ</t>
    </rPh>
    <rPh sb="10" eb="13">
      <t>シュウギョウシャ</t>
    </rPh>
    <rPh sb="13" eb="14">
      <t>スウ</t>
    </rPh>
    <phoneticPr fontId="3"/>
  </si>
  <si>
    <t>総   数</t>
    <rPh sb="0" eb="5">
      <t>ソウスウ</t>
    </rPh>
    <phoneticPr fontId="3"/>
  </si>
  <si>
    <t>労　　　　　働　　　　　力</t>
    <rPh sb="0" eb="1">
      <t>ロウ</t>
    </rPh>
    <rPh sb="6" eb="7">
      <t>ハタラキ</t>
    </rPh>
    <rPh sb="12" eb="13">
      <t>チカラ</t>
    </rPh>
    <phoneticPr fontId="3"/>
  </si>
  <si>
    <t>非労働力</t>
    <rPh sb="0" eb="1">
      <t>ヒ</t>
    </rPh>
    <rPh sb="1" eb="4">
      <t>ロウドウリョク</t>
    </rPh>
    <phoneticPr fontId="3"/>
  </si>
  <si>
    <t>就業者</t>
    <rPh sb="0" eb="3">
      <t>シュウギョウシャ</t>
    </rPh>
    <phoneticPr fontId="3"/>
  </si>
  <si>
    <t>完全
失業者</t>
    <rPh sb="0" eb="2">
      <t>カンゼン</t>
    </rPh>
    <rPh sb="3" eb="5">
      <t>シツギョウ</t>
    </rPh>
    <rPh sb="5" eb="6">
      <t>シャ</t>
    </rPh>
    <phoneticPr fontId="3"/>
  </si>
  <si>
    <t>主に仕事</t>
    <rPh sb="0" eb="1">
      <t>オモ</t>
    </rPh>
    <rPh sb="2" eb="4">
      <t>シゴト</t>
    </rPh>
    <phoneticPr fontId="3"/>
  </si>
  <si>
    <t>家事の
ほか仕事</t>
    <rPh sb="0" eb="2">
      <t>カジ</t>
    </rPh>
    <rPh sb="6" eb="8">
      <t>シゴト</t>
    </rPh>
    <phoneticPr fontId="3"/>
  </si>
  <si>
    <t>通学の
かたわら仕事</t>
    <rPh sb="0" eb="2">
      <t>ツウガク</t>
    </rPh>
    <rPh sb="8" eb="10">
      <t>シゴト</t>
    </rPh>
    <phoneticPr fontId="3"/>
  </si>
  <si>
    <t>休業者</t>
    <rPh sb="0" eb="3">
      <t>キュウギョウシャ</t>
    </rPh>
    <phoneticPr fontId="3"/>
  </si>
  <si>
    <t>２－１３．国勢調査　労働力状態の推移</t>
    <rPh sb="5" eb="7">
      <t>コクセイ</t>
    </rPh>
    <rPh sb="7" eb="9">
      <t>チョウサ</t>
    </rPh>
    <rPh sb="10" eb="13">
      <t>ロウドウリョク</t>
    </rPh>
    <rPh sb="13" eb="15">
      <t>ジョウタイ</t>
    </rPh>
    <rPh sb="16" eb="18">
      <t>スイイ</t>
    </rPh>
    <phoneticPr fontId="3"/>
  </si>
  <si>
    <t>年　次</t>
    <rPh sb="0" eb="1">
      <t>トシ</t>
    </rPh>
    <rPh sb="2" eb="3">
      <t>ジ</t>
    </rPh>
    <phoneticPr fontId="3"/>
  </si>
  <si>
    <t>15歳以上人口</t>
    <rPh sb="2" eb="3">
      <t>サイ</t>
    </rPh>
    <rPh sb="3" eb="5">
      <t>イジョウ</t>
    </rPh>
    <rPh sb="5" eb="7">
      <t>ジンコウ</t>
    </rPh>
    <phoneticPr fontId="3"/>
  </si>
  <si>
    <t>完全失業者</t>
    <rPh sb="0" eb="2">
      <t>カンゼン</t>
    </rPh>
    <rPh sb="2" eb="4">
      <t>シツギョウ</t>
    </rPh>
    <rPh sb="4" eb="5">
      <t>シャ</t>
    </rPh>
    <phoneticPr fontId="3"/>
  </si>
  <si>
    <t>就業率</t>
    <rPh sb="0" eb="2">
      <t>シュウギョウ</t>
    </rPh>
    <rPh sb="2" eb="3">
      <t>リツ</t>
    </rPh>
    <phoneticPr fontId="3"/>
  </si>
  <si>
    <t>２－１４．国勢調査各年男女別・年齢階層別・産業別（大分類）人口</t>
    <rPh sb="5" eb="7">
      <t>コクセイ</t>
    </rPh>
    <rPh sb="7" eb="9">
      <t>チョウサ</t>
    </rPh>
    <rPh sb="9" eb="11">
      <t>カクネン</t>
    </rPh>
    <rPh sb="11" eb="13">
      <t>ダンジョ</t>
    </rPh>
    <rPh sb="13" eb="14">
      <t>ベツ</t>
    </rPh>
    <rPh sb="15" eb="17">
      <t>ネンレイ</t>
    </rPh>
    <rPh sb="17" eb="19">
      <t>カイソウ</t>
    </rPh>
    <rPh sb="19" eb="20">
      <t>ベツ</t>
    </rPh>
    <rPh sb="21" eb="23">
      <t>サンギョウ</t>
    </rPh>
    <rPh sb="23" eb="24">
      <t>ベツ</t>
    </rPh>
    <rPh sb="25" eb="28">
      <t>ダイブンルイ</t>
    </rPh>
    <rPh sb="29" eb="31">
      <t>ジンコウ</t>
    </rPh>
    <phoneticPr fontId="3"/>
  </si>
  <si>
    <t>項　　目</t>
    <rPh sb="0" eb="1">
      <t>コウ</t>
    </rPh>
    <rPh sb="3" eb="4">
      <t>メ</t>
    </rPh>
    <phoneticPr fontId="3"/>
  </si>
  <si>
    <t>15歳未満</t>
    <rPh sb="2" eb="3">
      <t>サイ</t>
    </rPh>
    <rPh sb="3" eb="5">
      <t>ミマン</t>
    </rPh>
    <phoneticPr fontId="3"/>
  </si>
  <si>
    <t>15歳～64歳人口</t>
    <rPh sb="2" eb="3">
      <t>サイ</t>
    </rPh>
    <rPh sb="6" eb="7">
      <t>サイ</t>
    </rPh>
    <rPh sb="7" eb="9">
      <t>ジンコウ</t>
    </rPh>
    <phoneticPr fontId="3"/>
  </si>
  <si>
    <t>65歳以上人口</t>
    <rPh sb="2" eb="3">
      <t>サイ</t>
    </rPh>
    <rPh sb="3" eb="5">
      <t>イジョウ</t>
    </rPh>
    <rPh sb="5" eb="7">
      <t>ジンコウ</t>
    </rPh>
    <phoneticPr fontId="3"/>
  </si>
  <si>
    <t>不詳（外国人含）</t>
    <rPh sb="0" eb="2">
      <t>フショウ</t>
    </rPh>
    <rPh sb="3" eb="6">
      <t>ガイコクジン</t>
    </rPh>
    <rPh sb="6" eb="7">
      <t>フク</t>
    </rPh>
    <phoneticPr fontId="3"/>
  </si>
  <si>
    <t>高齢化率（％）</t>
    <rPh sb="0" eb="3">
      <t>コウレイカ</t>
    </rPh>
    <rPh sb="3" eb="4">
      <t>リツ</t>
    </rPh>
    <phoneticPr fontId="3"/>
  </si>
  <si>
    <t>農業</t>
    <rPh sb="0" eb="2">
      <t>ノウギョウ</t>
    </rPh>
    <phoneticPr fontId="3"/>
  </si>
  <si>
    <t>林業</t>
    <rPh sb="0" eb="2">
      <t>リンギョウ</t>
    </rPh>
    <phoneticPr fontId="3"/>
  </si>
  <si>
    <t>漁業</t>
    <rPh sb="0" eb="2">
      <t>ギョギョウ</t>
    </rPh>
    <phoneticPr fontId="3"/>
  </si>
  <si>
    <t>鉱業</t>
    <rPh sb="0" eb="2">
      <t>コウギョウ</t>
    </rPh>
    <phoneticPr fontId="3"/>
  </si>
  <si>
    <t>建設業</t>
    <rPh sb="0" eb="3">
      <t>ケンセツギョウ</t>
    </rPh>
    <phoneticPr fontId="3"/>
  </si>
  <si>
    <t>製造業</t>
    <rPh sb="0" eb="3">
      <t>セイゾウギョウ</t>
    </rPh>
    <phoneticPr fontId="3"/>
  </si>
  <si>
    <t>電気・ｶﾞｽ・水</t>
    <rPh sb="0" eb="1">
      <t>デン</t>
    </rPh>
    <rPh sb="1" eb="2">
      <t>キ</t>
    </rPh>
    <phoneticPr fontId="3"/>
  </si>
  <si>
    <t>運輸・通信</t>
    <rPh sb="0" eb="2">
      <t>ウンユ</t>
    </rPh>
    <rPh sb="3" eb="5">
      <t>ツウシン</t>
    </rPh>
    <phoneticPr fontId="3"/>
  </si>
  <si>
    <t>情報通信業</t>
    <rPh sb="0" eb="2">
      <t>ジョウホウ</t>
    </rPh>
    <rPh sb="2" eb="4">
      <t>ツウシン</t>
    </rPh>
    <rPh sb="4" eb="5">
      <t>ギョウ</t>
    </rPh>
    <phoneticPr fontId="3"/>
  </si>
  <si>
    <t>運輸業</t>
    <rPh sb="0" eb="2">
      <t>ウンユ</t>
    </rPh>
    <rPh sb="2" eb="3">
      <t>ギョウ</t>
    </rPh>
    <phoneticPr fontId="3"/>
  </si>
  <si>
    <t>卸売・小売、飲食店</t>
    <rPh sb="0" eb="1">
      <t>オロシ</t>
    </rPh>
    <rPh sb="1" eb="2">
      <t>ウ</t>
    </rPh>
    <rPh sb="3" eb="5">
      <t>コウリ</t>
    </rPh>
    <rPh sb="6" eb="8">
      <t>インショク</t>
    </rPh>
    <rPh sb="8" eb="9">
      <t>テン</t>
    </rPh>
    <phoneticPr fontId="3"/>
  </si>
  <si>
    <t>卸売・小売業</t>
    <rPh sb="0" eb="1">
      <t>オロシ</t>
    </rPh>
    <rPh sb="1" eb="2">
      <t>ウ</t>
    </rPh>
    <rPh sb="3" eb="5">
      <t>コウリ</t>
    </rPh>
    <rPh sb="5" eb="6">
      <t>ギョウ</t>
    </rPh>
    <phoneticPr fontId="3"/>
  </si>
  <si>
    <t>金融・保険業</t>
    <rPh sb="0" eb="2">
      <t>キンユウ</t>
    </rPh>
    <rPh sb="3" eb="5">
      <t>ホケン</t>
    </rPh>
    <rPh sb="5" eb="6">
      <t>ギョウ</t>
    </rPh>
    <phoneticPr fontId="3"/>
  </si>
  <si>
    <t>不動産業</t>
    <rPh sb="0" eb="3">
      <t>フドウサン</t>
    </rPh>
    <rPh sb="3" eb="4">
      <t>ギョウ</t>
    </rPh>
    <phoneticPr fontId="3"/>
  </si>
  <si>
    <t>学術研究専門技術
サービス</t>
    <rPh sb="0" eb="2">
      <t>ガクジュツ</t>
    </rPh>
    <rPh sb="2" eb="4">
      <t>ケンキュウ</t>
    </rPh>
    <rPh sb="4" eb="6">
      <t>センモン</t>
    </rPh>
    <rPh sb="6" eb="8">
      <t>ギジュツ</t>
    </rPh>
    <phoneticPr fontId="3"/>
  </si>
  <si>
    <t>飲食店・宿泊業</t>
    <rPh sb="0" eb="2">
      <t>インショク</t>
    </rPh>
    <rPh sb="2" eb="3">
      <t>テン</t>
    </rPh>
    <rPh sb="4" eb="6">
      <t>シュクハク</t>
    </rPh>
    <rPh sb="6" eb="7">
      <t>ギョウ</t>
    </rPh>
    <phoneticPr fontId="3"/>
  </si>
  <si>
    <t>生活関連サービス</t>
    <rPh sb="0" eb="2">
      <t>セイカツ</t>
    </rPh>
    <rPh sb="2" eb="4">
      <t>カンレン</t>
    </rPh>
    <phoneticPr fontId="3"/>
  </si>
  <si>
    <t>医療・福祉</t>
    <rPh sb="0" eb="2">
      <t>イリョウ</t>
    </rPh>
    <rPh sb="3" eb="5">
      <t>フクシ</t>
    </rPh>
    <phoneticPr fontId="3"/>
  </si>
  <si>
    <t>教育・学習支援業</t>
    <rPh sb="0" eb="2">
      <t>キョウイク</t>
    </rPh>
    <rPh sb="3" eb="5">
      <t>ガクシュウ</t>
    </rPh>
    <rPh sb="5" eb="7">
      <t>シエン</t>
    </rPh>
    <rPh sb="7" eb="8">
      <t>ギョウ</t>
    </rPh>
    <phoneticPr fontId="3"/>
  </si>
  <si>
    <t>複合サービス事業</t>
    <rPh sb="0" eb="2">
      <t>フクゴウ</t>
    </rPh>
    <rPh sb="6" eb="8">
      <t>ジギョウ</t>
    </rPh>
    <phoneticPr fontId="3"/>
  </si>
  <si>
    <t>ｻｰﾋﾞｽ業
（他に分類されないもの）</t>
    <rPh sb="5" eb="6">
      <t>ギョウ</t>
    </rPh>
    <rPh sb="8" eb="9">
      <t>タ</t>
    </rPh>
    <rPh sb="10" eb="12">
      <t>ブンルイ</t>
    </rPh>
    <phoneticPr fontId="3"/>
  </si>
  <si>
    <t>ｻｰﾋﾞｽ業</t>
    <rPh sb="5" eb="6">
      <t>ギョウ</t>
    </rPh>
    <phoneticPr fontId="3"/>
  </si>
  <si>
    <t>公務
（他に分類されないもの）</t>
    <rPh sb="0" eb="2">
      <t>コウム</t>
    </rPh>
    <rPh sb="4" eb="5">
      <t>タ</t>
    </rPh>
    <rPh sb="6" eb="8">
      <t>ブンルイ</t>
    </rPh>
    <phoneticPr fontId="3"/>
  </si>
  <si>
    <t>分類不能の産業</t>
    <rPh sb="0" eb="2">
      <t>ブンルイ</t>
    </rPh>
    <rPh sb="2" eb="4">
      <t>フノウ</t>
    </rPh>
    <rPh sb="5" eb="7">
      <t>サンギョウ</t>
    </rPh>
    <phoneticPr fontId="3"/>
  </si>
  <si>
    <t>（再掲）第１次産業</t>
    <rPh sb="1" eb="3">
      <t>サイケイ</t>
    </rPh>
    <rPh sb="4" eb="5">
      <t>ダイ</t>
    </rPh>
    <rPh sb="6" eb="7">
      <t>ジ</t>
    </rPh>
    <rPh sb="7" eb="9">
      <t>サンギョウ</t>
    </rPh>
    <phoneticPr fontId="3"/>
  </si>
  <si>
    <t>　　　　 第２次産業</t>
    <rPh sb="5" eb="6">
      <t>ダイ</t>
    </rPh>
    <rPh sb="7" eb="8">
      <t>ジ</t>
    </rPh>
    <rPh sb="8" eb="10">
      <t>サンギョウ</t>
    </rPh>
    <phoneticPr fontId="3"/>
  </si>
  <si>
    <t>　　　　 第３次産業</t>
    <rPh sb="5" eb="6">
      <t>ダイ</t>
    </rPh>
    <rPh sb="7" eb="8">
      <t>ジ</t>
    </rPh>
    <rPh sb="8" eb="10">
      <t>サンギョウ</t>
    </rPh>
    <phoneticPr fontId="3"/>
  </si>
  <si>
    <t>２－１５．国勢調査　配偶関係・年齢・男女別１５歳以上人口</t>
    <rPh sb="5" eb="7">
      <t>コクセイ</t>
    </rPh>
    <rPh sb="7" eb="9">
      <t>チョウサ</t>
    </rPh>
    <rPh sb="10" eb="12">
      <t>ハイグウ</t>
    </rPh>
    <rPh sb="12" eb="14">
      <t>カンケイ</t>
    </rPh>
    <rPh sb="15" eb="17">
      <t>ネンレイ</t>
    </rPh>
    <rPh sb="18" eb="20">
      <t>ダンジョ</t>
    </rPh>
    <rPh sb="20" eb="21">
      <t>ベツ</t>
    </rPh>
    <rPh sb="23" eb="24">
      <t>サイ</t>
    </rPh>
    <rPh sb="24" eb="26">
      <t>イジョウ</t>
    </rPh>
    <rPh sb="26" eb="28">
      <t>ジンコウ</t>
    </rPh>
    <phoneticPr fontId="3"/>
  </si>
  <si>
    <t>総数
（15歳以上）</t>
    <rPh sb="0" eb="2">
      <t>ソウスウ</t>
    </rPh>
    <rPh sb="6" eb="7">
      <t>サイ</t>
    </rPh>
    <rPh sb="7" eb="9">
      <t>イジョウ</t>
    </rPh>
    <phoneticPr fontId="3"/>
  </si>
  <si>
    <t>未婚</t>
    <rPh sb="0" eb="2">
      <t>ミコン</t>
    </rPh>
    <phoneticPr fontId="3"/>
  </si>
  <si>
    <t>有配偶</t>
    <rPh sb="0" eb="1">
      <t>ユウ</t>
    </rPh>
    <rPh sb="1" eb="3">
      <t>ハイグウ</t>
    </rPh>
    <phoneticPr fontId="3"/>
  </si>
  <si>
    <t>死別</t>
    <rPh sb="0" eb="2">
      <t>シベツ</t>
    </rPh>
    <phoneticPr fontId="3"/>
  </si>
  <si>
    <t>離別</t>
    <rPh sb="0" eb="2">
      <t>リベツ</t>
    </rPh>
    <phoneticPr fontId="3"/>
  </si>
  <si>
    <t>(割　　　　　　　　　合）</t>
    <rPh sb="1" eb="2">
      <t>ワリ</t>
    </rPh>
    <rPh sb="11" eb="12">
      <t>ゴウ</t>
    </rPh>
    <phoneticPr fontId="3"/>
  </si>
  <si>
    <t>　65歳以上</t>
    <phoneticPr fontId="3"/>
  </si>
  <si>
    <t xml:space="preserve">  75歳以上</t>
    <phoneticPr fontId="3"/>
  </si>
  <si>
    <t>注　総数には配偶者関係不詳を含むので内訳とは一致しない。</t>
    <rPh sb="0" eb="1">
      <t>チュウ</t>
    </rPh>
    <rPh sb="2" eb="4">
      <t>ソウスウ</t>
    </rPh>
    <rPh sb="6" eb="9">
      <t>ハイグウシャ</t>
    </rPh>
    <rPh sb="9" eb="11">
      <t>カンケイ</t>
    </rPh>
    <rPh sb="11" eb="13">
      <t>フショウ</t>
    </rPh>
    <rPh sb="14" eb="15">
      <t>フク</t>
    </rPh>
    <rPh sb="18" eb="20">
      <t>ウチワケ</t>
    </rPh>
    <rPh sb="22" eb="24">
      <t>イッチ</t>
    </rPh>
    <phoneticPr fontId="3"/>
  </si>
  <si>
    <t>60歳未満</t>
    <rPh sb="2" eb="3">
      <t>サイ</t>
    </rPh>
    <rPh sb="3" eb="5">
      <t>ミマン</t>
    </rPh>
    <phoneticPr fontId="3"/>
  </si>
  <si>
    <t>妻が60歳以上</t>
    <rPh sb="0" eb="1">
      <t>ツマ</t>
    </rPh>
    <rPh sb="4" eb="5">
      <t>サイ</t>
    </rPh>
    <rPh sb="5" eb="7">
      <t>イジョウ</t>
    </rPh>
    <phoneticPr fontId="3"/>
  </si>
  <si>
    <t>65～69歳</t>
    <rPh sb="5" eb="6">
      <t>サイ</t>
    </rPh>
    <phoneticPr fontId="3"/>
  </si>
  <si>
    <t>70～74歳</t>
    <rPh sb="5" eb="6">
      <t>サイ</t>
    </rPh>
    <phoneticPr fontId="3"/>
  </si>
  <si>
    <t>75～79歳</t>
    <rPh sb="5" eb="6">
      <t>サイ</t>
    </rPh>
    <phoneticPr fontId="3"/>
  </si>
  <si>
    <t>80～84歳</t>
    <rPh sb="5" eb="6">
      <t>サイ</t>
    </rPh>
    <phoneticPr fontId="3"/>
  </si>
  <si>
    <t>夫が60歳未満</t>
    <rPh sb="0" eb="1">
      <t>オット</t>
    </rPh>
    <phoneticPr fontId="3"/>
  </si>
  <si>
    <t>60～64歳</t>
    <phoneticPr fontId="3"/>
  </si>
  <si>
    <t>65～69歳</t>
    <phoneticPr fontId="3"/>
  </si>
  <si>
    <t>70～74歳</t>
    <phoneticPr fontId="3"/>
  </si>
  <si>
    <t>75～79歳</t>
    <phoneticPr fontId="3"/>
  </si>
  <si>
    <t>80～84歳</t>
    <phoneticPr fontId="3"/>
  </si>
  <si>
    <t>２－１８．国勢調査　常住地又は従業地・通学地による人口</t>
    <rPh sb="5" eb="7">
      <t>コクセイ</t>
    </rPh>
    <rPh sb="7" eb="9">
      <t>チョウサ</t>
    </rPh>
    <rPh sb="10" eb="12">
      <t>ジョウジュウ</t>
    </rPh>
    <rPh sb="12" eb="13">
      <t>チ</t>
    </rPh>
    <rPh sb="13" eb="14">
      <t>マタ</t>
    </rPh>
    <rPh sb="15" eb="17">
      <t>ジュウギョウ</t>
    </rPh>
    <rPh sb="17" eb="18">
      <t>チ</t>
    </rPh>
    <rPh sb="19" eb="21">
      <t>ツウガク</t>
    </rPh>
    <rPh sb="21" eb="22">
      <t>チ</t>
    </rPh>
    <rPh sb="25" eb="27">
      <t>ジンコウ</t>
    </rPh>
    <phoneticPr fontId="3"/>
  </si>
  <si>
    <t>区分</t>
    <rPh sb="0" eb="2">
      <t>クブン</t>
    </rPh>
    <phoneticPr fontId="3"/>
  </si>
  <si>
    <t>常住地による人口
（夜間人口）</t>
    <rPh sb="0" eb="2">
      <t>ジョウジュウ</t>
    </rPh>
    <rPh sb="2" eb="3">
      <t>チ</t>
    </rPh>
    <rPh sb="6" eb="8">
      <t>ジンコウ</t>
    </rPh>
    <rPh sb="10" eb="12">
      <t>ヤカン</t>
    </rPh>
    <rPh sb="12" eb="14">
      <t>ジンコウ</t>
    </rPh>
    <phoneticPr fontId="3"/>
  </si>
  <si>
    <t>従業地・通学地による人口
（昼間人口）</t>
    <rPh sb="0" eb="2">
      <t>ジュウギョウ</t>
    </rPh>
    <rPh sb="2" eb="3">
      <t>チ</t>
    </rPh>
    <rPh sb="4" eb="6">
      <t>ツウガク</t>
    </rPh>
    <rPh sb="6" eb="7">
      <t>チ</t>
    </rPh>
    <rPh sb="10" eb="12">
      <t>ジンコウ</t>
    </rPh>
    <rPh sb="14" eb="16">
      <t>ヒルマ</t>
    </rPh>
    <rPh sb="16" eb="18">
      <t>ジンコウ</t>
    </rPh>
    <phoneticPr fontId="3"/>
  </si>
  <si>
    <t>不詳（従業地・通学地）</t>
    <rPh sb="3" eb="5">
      <t>ジュウギョウ</t>
    </rPh>
    <rPh sb="5" eb="6">
      <t>チ</t>
    </rPh>
    <rPh sb="7" eb="9">
      <t>ツウガク</t>
    </rPh>
    <rPh sb="9" eb="10">
      <t>チ</t>
    </rPh>
    <phoneticPr fontId="3"/>
  </si>
  <si>
    <t>うち県内他市区町村に
常住</t>
    <phoneticPr fontId="3"/>
  </si>
  <si>
    <r>
      <t xml:space="preserve">天草市
</t>
    </r>
    <r>
      <rPr>
        <sz val="11"/>
        <color indexed="8"/>
        <rFont val="ＭＳ 明朝"/>
        <family val="1"/>
        <charset val="128"/>
      </rPr>
      <t>（平成17年総数）</t>
    </r>
    <rPh sb="0" eb="3">
      <t>アマクサシ</t>
    </rPh>
    <rPh sb="5" eb="7">
      <t>ヘイセイ</t>
    </rPh>
    <rPh sb="9" eb="10">
      <t>ネン</t>
    </rPh>
    <phoneticPr fontId="3"/>
  </si>
  <si>
    <t>x</t>
    <phoneticPr fontId="3"/>
  </si>
  <si>
    <r>
      <t xml:space="preserve">天草市
</t>
    </r>
    <r>
      <rPr>
        <sz val="11"/>
        <color indexed="8"/>
        <rFont val="ＭＳ 明朝"/>
        <family val="1"/>
        <charset val="128"/>
      </rPr>
      <t>（平成22年総数）</t>
    </r>
    <rPh sb="0" eb="3">
      <t>アマクサシ</t>
    </rPh>
    <rPh sb="5" eb="7">
      <t>ヘイセイ</t>
    </rPh>
    <rPh sb="9" eb="10">
      <t>ネン</t>
    </rPh>
    <phoneticPr fontId="3"/>
  </si>
  <si>
    <r>
      <t xml:space="preserve">天草市
</t>
    </r>
    <r>
      <rPr>
        <sz val="11"/>
        <color indexed="8"/>
        <rFont val="ＭＳ 明朝"/>
        <family val="1"/>
        <charset val="128"/>
      </rPr>
      <t>（平成27年総数）</t>
    </r>
    <rPh sb="0" eb="3">
      <t>アマクサシ</t>
    </rPh>
    <rPh sb="5" eb="7">
      <t>ヘイセイ</t>
    </rPh>
    <rPh sb="9" eb="10">
      <t>ネン</t>
    </rPh>
    <phoneticPr fontId="3"/>
  </si>
  <si>
    <t>15歳未満</t>
    <phoneticPr fontId="3"/>
  </si>
  <si>
    <t>15～19歳</t>
    <phoneticPr fontId="3"/>
  </si>
  <si>
    <t>２－１９．天草市の将来人口予測</t>
    <rPh sb="5" eb="8">
      <t>アマクサシ</t>
    </rPh>
    <rPh sb="9" eb="11">
      <t>ショウライ</t>
    </rPh>
    <rPh sb="11" eb="13">
      <t>ジンコウ</t>
    </rPh>
    <rPh sb="13" eb="15">
      <t>ヨソク</t>
    </rPh>
    <phoneticPr fontId="3"/>
  </si>
  <si>
    <t>（単位：人、％）</t>
    <phoneticPr fontId="3"/>
  </si>
  <si>
    <t>人　口</t>
    <rPh sb="0" eb="1">
      <t>ヒト</t>
    </rPh>
    <rPh sb="2" eb="3">
      <t>クチ</t>
    </rPh>
    <phoneticPr fontId="3"/>
  </si>
  <si>
    <t>0～14歳（A）</t>
    <rPh sb="4" eb="5">
      <t>サイ</t>
    </rPh>
    <phoneticPr fontId="3"/>
  </si>
  <si>
    <t>１5～64歳（B）</t>
    <rPh sb="5" eb="6">
      <t>サイ</t>
    </rPh>
    <phoneticPr fontId="3"/>
  </si>
  <si>
    <t>65歳以上（C）</t>
    <rPh sb="2" eb="3">
      <t>サイ</t>
    </rPh>
    <rPh sb="3" eb="5">
      <t>イジョウ</t>
    </rPh>
    <phoneticPr fontId="3"/>
  </si>
  <si>
    <t>不詳</t>
    <rPh sb="0" eb="1">
      <t>フ</t>
    </rPh>
    <rPh sb="1" eb="2">
      <t>クワ</t>
    </rPh>
    <phoneticPr fontId="3"/>
  </si>
  <si>
    <t>割　合</t>
    <rPh sb="0" eb="1">
      <t>ワリ</t>
    </rPh>
    <rPh sb="2" eb="3">
      <t>ゴウ</t>
    </rPh>
    <phoneticPr fontId="3"/>
  </si>
  <si>
    <t>従属人口指数
( (A+C)/B*100)</t>
    <rPh sb="0" eb="2">
      <t>ジュウゾク</t>
    </rPh>
    <rPh sb="2" eb="4">
      <t>ジンコウ</t>
    </rPh>
    <rPh sb="4" eb="6">
      <t>シスウ</t>
    </rPh>
    <phoneticPr fontId="3"/>
  </si>
  <si>
    <t>老年化指数
(C/A*100)</t>
    <rPh sb="0" eb="2">
      <t>ロウネン</t>
    </rPh>
    <rPh sb="2" eb="3">
      <t>カ</t>
    </rPh>
    <rPh sb="3" eb="5">
      <t>シスウ</t>
    </rPh>
    <phoneticPr fontId="3"/>
  </si>
  <si>
    <t>令和元年度</t>
    <rPh sb="0" eb="2">
      <t>レイワ</t>
    </rPh>
    <rPh sb="2" eb="3">
      <t>ガン</t>
    </rPh>
    <rPh sb="3" eb="4">
      <t>ネン</t>
    </rPh>
    <rPh sb="4" eb="5">
      <t>ド</t>
    </rPh>
    <phoneticPr fontId="5"/>
  </si>
  <si>
    <t>注　年齢不詳のものを集計からのぞいているため、常住地による人口は当該地域の確定人口とは一致しないことがある。</t>
    <rPh sb="0" eb="1">
      <t>チュウ</t>
    </rPh>
    <rPh sb="2" eb="4">
      <t>ネンレイ</t>
    </rPh>
    <rPh sb="4" eb="6">
      <t>フショウ</t>
    </rPh>
    <rPh sb="10" eb="12">
      <t>シュウケイ</t>
    </rPh>
    <rPh sb="23" eb="25">
      <t>ジョウジュウ</t>
    </rPh>
    <rPh sb="25" eb="26">
      <t>チ</t>
    </rPh>
    <rPh sb="29" eb="31">
      <t>ジンコウ</t>
    </rPh>
    <rPh sb="32" eb="34">
      <t>トウガイ</t>
    </rPh>
    <rPh sb="34" eb="36">
      <t>チイキ</t>
    </rPh>
    <rPh sb="37" eb="39">
      <t>カクテイ</t>
    </rPh>
    <rPh sb="39" eb="41">
      <t>ジンコウ</t>
    </rPh>
    <rPh sb="43" eb="45">
      <t>イッチ</t>
    </rPh>
    <phoneticPr fontId="3"/>
  </si>
  <si>
    <t>注　平成24年の住基法改正により外国人も含み、世帯数については混合世帯も含む。</t>
    <rPh sb="0" eb="1">
      <t>チュウ</t>
    </rPh>
    <phoneticPr fontId="5"/>
  </si>
  <si>
    <t>注　平成24年の住基法改正により外国人も含み、世帯数については混合世帯も含む。</t>
    <rPh sb="0" eb="1">
      <t>チュウ</t>
    </rPh>
    <rPh sb="2" eb="4">
      <t>ヘイセイ</t>
    </rPh>
    <rPh sb="6" eb="7">
      <t>ネン</t>
    </rPh>
    <rPh sb="8" eb="9">
      <t>ジュウ</t>
    </rPh>
    <rPh sb="9" eb="10">
      <t>キ</t>
    </rPh>
    <rPh sb="10" eb="11">
      <t>ホウ</t>
    </rPh>
    <rPh sb="11" eb="13">
      <t>カイセイ</t>
    </rPh>
    <rPh sb="16" eb="18">
      <t>ガイコク</t>
    </rPh>
    <rPh sb="18" eb="19">
      <t>ジン</t>
    </rPh>
    <rPh sb="20" eb="21">
      <t>フク</t>
    </rPh>
    <rPh sb="23" eb="26">
      <t>セタイスウ</t>
    </rPh>
    <rPh sb="31" eb="32">
      <t>コン</t>
    </rPh>
    <rPh sb="32" eb="33">
      <t>ゴウ</t>
    </rPh>
    <rPh sb="33" eb="35">
      <t>セタイ</t>
    </rPh>
    <rPh sb="36" eb="37">
      <t>フク</t>
    </rPh>
    <phoneticPr fontId="5"/>
  </si>
  <si>
    <t>注　世帯数については、混合世帯は含まない。</t>
    <rPh sb="0" eb="1">
      <t>チュウ</t>
    </rPh>
    <phoneticPr fontId="5"/>
  </si>
  <si>
    <t>令和２年度</t>
    <rPh sb="0" eb="2">
      <t>レイワ</t>
    </rPh>
    <rPh sb="3" eb="4">
      <t>ネン</t>
    </rPh>
    <rPh sb="4" eb="5">
      <t>ド</t>
    </rPh>
    <phoneticPr fontId="3"/>
  </si>
  <si>
    <t>令和２年度</t>
    <rPh sb="0" eb="2">
      <t>レイワ</t>
    </rPh>
    <rPh sb="3" eb="5">
      <t>ネンド</t>
    </rPh>
    <phoneticPr fontId="3"/>
  </si>
  <si>
    <t>令和２年度</t>
    <rPh sb="0" eb="2">
      <t>レイワ</t>
    </rPh>
    <phoneticPr fontId="3"/>
  </si>
  <si>
    <t>2020年</t>
    <rPh sb="4" eb="5">
      <t>ネン</t>
    </rPh>
    <phoneticPr fontId="3"/>
  </si>
  <si>
    <t>令和2年</t>
    <rPh sb="0" eb="2">
      <t>レイワ</t>
    </rPh>
    <rPh sb="3" eb="4">
      <t>ネン</t>
    </rPh>
    <phoneticPr fontId="3"/>
  </si>
  <si>
    <t>-</t>
    <phoneticPr fontId="37"/>
  </si>
  <si>
    <t>各年12月末現在</t>
    <rPh sb="0" eb="1">
      <t>カク</t>
    </rPh>
    <rPh sb="1" eb="2">
      <t>ネン</t>
    </rPh>
    <rPh sb="4" eb="5">
      <t>ガツ</t>
    </rPh>
    <rPh sb="5" eb="6">
      <t>マツ</t>
    </rPh>
    <rPh sb="6" eb="8">
      <t>ゲンザイ</t>
    </rPh>
    <phoneticPr fontId="3"/>
  </si>
  <si>
    <t>令和２年</t>
    <rPh sb="0" eb="1">
      <t>レイ</t>
    </rPh>
    <rPh sb="1" eb="2">
      <t>ワ</t>
    </rPh>
    <rPh sb="3" eb="4">
      <t>ネン</t>
    </rPh>
    <phoneticPr fontId="3"/>
  </si>
  <si>
    <t>岡東</t>
  </si>
  <si>
    <t>岡一</t>
  </si>
  <si>
    <t>岡二</t>
  </si>
  <si>
    <t>岡三</t>
  </si>
  <si>
    <t>岡四</t>
  </si>
  <si>
    <t>船津</t>
  </si>
  <si>
    <t>真浦</t>
  </si>
  <si>
    <t>加世浦</t>
  </si>
  <si>
    <t>宮崎</t>
  </si>
  <si>
    <t>鬼塚</t>
  </si>
  <si>
    <t>須口</t>
  </si>
  <si>
    <t>茂串</t>
  </si>
  <si>
    <t>元下須</t>
  </si>
  <si>
    <t>天附</t>
  </si>
  <si>
    <t>吉田二区</t>
  </si>
  <si>
    <t>吉田一区</t>
  </si>
  <si>
    <t>大脇</t>
  </si>
  <si>
    <t>上揚</t>
  </si>
  <si>
    <t>村田</t>
  </si>
  <si>
    <t>かじや</t>
  </si>
  <si>
    <t>明石</t>
  </si>
  <si>
    <t>中の浦</t>
  </si>
  <si>
    <t>大の浦</t>
  </si>
  <si>
    <t>山の浦</t>
  </si>
  <si>
    <t>内の原</t>
  </si>
  <si>
    <t>一区</t>
  </si>
  <si>
    <t>二区</t>
  </si>
  <si>
    <t>浦越</t>
  </si>
  <si>
    <t>福津</t>
  </si>
  <si>
    <t>池田</t>
  </si>
  <si>
    <t>下平</t>
  </si>
  <si>
    <t>舟津</t>
  </si>
  <si>
    <t>東多々良</t>
  </si>
  <si>
    <t>中浦</t>
  </si>
  <si>
    <t>浅海</t>
  </si>
  <si>
    <t>亀浦</t>
  </si>
  <si>
    <t>早浦</t>
  </si>
  <si>
    <t>楠甫下毛</t>
  </si>
  <si>
    <t>楠甫山浦</t>
  </si>
  <si>
    <t>楠甫中津浦</t>
  </si>
  <si>
    <t>楠甫蛤</t>
  </si>
  <si>
    <t>大浦白当</t>
  </si>
  <si>
    <t>大浦大間崎</t>
  </si>
  <si>
    <t>須子麗洋苑</t>
  </si>
  <si>
    <t>村・向</t>
  </si>
  <si>
    <t>古屋敷</t>
  </si>
  <si>
    <t>唐木崎</t>
  </si>
  <si>
    <t>元浦</t>
  </si>
  <si>
    <t>大浦</t>
  </si>
  <si>
    <t>牧本</t>
  </si>
  <si>
    <t>長浦</t>
  </si>
  <si>
    <t>椛ノ木</t>
  </si>
  <si>
    <t>横浦</t>
  </si>
  <si>
    <t>杉浦</t>
  </si>
  <si>
    <t>崎浦</t>
  </si>
  <si>
    <t>上脇</t>
  </si>
  <si>
    <t>下脇</t>
  </si>
  <si>
    <t>上竹地</t>
  </si>
  <si>
    <t>下竹地</t>
  </si>
  <si>
    <t>越地</t>
  </si>
  <si>
    <t>外平</t>
  </si>
  <si>
    <t>令和２年度</t>
    <rPh sb="0" eb="2">
      <t>レイワ</t>
    </rPh>
    <rPh sb="3" eb="4">
      <t>ネン</t>
    </rPh>
    <rPh sb="4" eb="5">
      <t>ド</t>
    </rPh>
    <phoneticPr fontId="5"/>
  </si>
  <si>
    <t>令和２年</t>
    <rPh sb="0" eb="2">
      <t>レイワ</t>
    </rPh>
    <rPh sb="3" eb="4">
      <t>ネン</t>
    </rPh>
    <phoneticPr fontId="3"/>
  </si>
  <si>
    <t>注　人口集中地区とは、国勢調査の調査区を単位として、人口密度の高い調査区（人口密度１k㎡当たり４千人以上）が
　　 隣接して、人口５千人以上を有する地域である。</t>
    <rPh sb="0" eb="1">
      <t>チュウ</t>
    </rPh>
    <rPh sb="2" eb="4">
      <t>ジンコウ</t>
    </rPh>
    <rPh sb="4" eb="6">
      <t>シュウチュウ</t>
    </rPh>
    <rPh sb="6" eb="8">
      <t>チク</t>
    </rPh>
    <rPh sb="11" eb="13">
      <t>コクセイ</t>
    </rPh>
    <rPh sb="13" eb="15">
      <t>チョウサ</t>
    </rPh>
    <rPh sb="16" eb="19">
      <t>チョウサク</t>
    </rPh>
    <rPh sb="20" eb="22">
      <t>タンイ</t>
    </rPh>
    <rPh sb="26" eb="28">
      <t>ジンコウ</t>
    </rPh>
    <rPh sb="28" eb="30">
      <t>ミツド</t>
    </rPh>
    <rPh sb="31" eb="32">
      <t>タカ</t>
    </rPh>
    <rPh sb="33" eb="36">
      <t>チョウサク</t>
    </rPh>
    <rPh sb="37" eb="39">
      <t>ジンコウ</t>
    </rPh>
    <rPh sb="39" eb="41">
      <t>ミツド</t>
    </rPh>
    <rPh sb="44" eb="45">
      <t>ア</t>
    </rPh>
    <rPh sb="48" eb="50">
      <t>センニン</t>
    </rPh>
    <rPh sb="50" eb="52">
      <t>イジョウ</t>
    </rPh>
    <rPh sb="58" eb="60">
      <t>リンセツ</t>
    </rPh>
    <rPh sb="63" eb="65">
      <t>ジンコウ</t>
    </rPh>
    <rPh sb="66" eb="68">
      <t>センニン</t>
    </rPh>
    <rPh sb="68" eb="70">
      <t>イジョウ</t>
    </rPh>
    <rPh sb="71" eb="72">
      <t>ユウ</t>
    </rPh>
    <rPh sb="74" eb="76">
      <t>チイキ</t>
    </rPh>
    <phoneticPr fontId="13"/>
  </si>
  <si>
    <t>年少人口
指数
(A/B*100)</t>
    <rPh sb="0" eb="2">
      <t>ネンショウ</t>
    </rPh>
    <rPh sb="2" eb="4">
      <t>ジンコウ</t>
    </rPh>
    <rPh sb="5" eb="7">
      <t>シスウ</t>
    </rPh>
    <phoneticPr fontId="3"/>
  </si>
  <si>
    <t>老年人口
指数
(C/B*100)</t>
    <rPh sb="0" eb="2">
      <t>ロウネン</t>
    </rPh>
    <rPh sb="2" eb="4">
      <t>ジンコウ</t>
    </rPh>
    <rPh sb="5" eb="7">
      <t>シスウ</t>
    </rPh>
    <phoneticPr fontId="3"/>
  </si>
  <si>
    <t>従属人口
指数
（(A+C)
/B*100)</t>
    <rPh sb="0" eb="2">
      <t>ジュウゾク</t>
    </rPh>
    <rPh sb="2" eb="4">
      <t>ジンコウ</t>
    </rPh>
    <rPh sb="5" eb="7">
      <t>シスウ</t>
    </rPh>
    <phoneticPr fontId="3"/>
  </si>
  <si>
    <r>
      <rPr>
        <sz val="11"/>
        <rFont val="ＭＳ Ｐ明朝"/>
        <family val="1"/>
        <charset val="128"/>
      </rPr>
      <t>※</t>
    </r>
    <r>
      <rPr>
        <sz val="10"/>
        <rFont val="ＭＳ Ｐ明朝"/>
        <family val="1"/>
        <charset val="128"/>
      </rPr>
      <t>1　労働力状態「不詳」を含む。</t>
    </r>
    <phoneticPr fontId="3"/>
  </si>
  <si>
    <r>
      <rPr>
        <sz val="11"/>
        <rFont val="ＭＳ Ｐ明朝"/>
        <family val="1"/>
        <charset val="128"/>
      </rPr>
      <t>※</t>
    </r>
    <r>
      <rPr>
        <sz val="10"/>
        <rFont val="ＭＳ Ｐ明朝"/>
        <family val="1"/>
        <charset val="128"/>
      </rPr>
      <t>3　従業地・通学地「不詳」で、当地に常住している者を含む。</t>
    </r>
    <phoneticPr fontId="3"/>
  </si>
  <si>
    <t>自宅外の自市区町村で
従業・通学</t>
    <phoneticPr fontId="37"/>
  </si>
  <si>
    <t>労働力人口</t>
    <rPh sb="0" eb="2">
      <t>ロウドウ</t>
    </rPh>
    <rPh sb="2" eb="3">
      <t>リョク</t>
    </rPh>
    <rPh sb="3" eb="5">
      <t>ジンコウ</t>
    </rPh>
    <phoneticPr fontId="3"/>
  </si>
  <si>
    <t>令和2年
天草市</t>
    <rPh sb="0" eb="1">
      <t>レイ</t>
    </rPh>
    <rPh sb="1" eb="2">
      <t>ワ</t>
    </rPh>
    <rPh sb="3" eb="4">
      <t>ネン</t>
    </rPh>
    <rPh sb="4" eb="5">
      <t>ヘイネン</t>
    </rPh>
    <rPh sb="5" eb="7">
      <t>アマクサ</t>
    </rPh>
    <rPh sb="7" eb="8">
      <t>シ</t>
    </rPh>
    <phoneticPr fontId="3"/>
  </si>
  <si>
    <t>２０２０年
(Ｒ2)</t>
    <phoneticPr fontId="37"/>
  </si>
  <si>
    <t>注1　将来人口予測はコーホート変化率法を用いた。この方法は、過去における人口の動勢から「変化率」を
　     求め、それに基づき将来人口を推計する方法である。
注2　本表では平成2７年（2015）年から令和2年（2020）までの国勢調査の実績値をもとにして推計を行った。
注3  令和2年の年齢構成割合については、年齢不詳者を除いて算出。</t>
    <rPh sb="0" eb="1">
      <t>チュウ</t>
    </rPh>
    <rPh sb="46" eb="47">
      <t>リツ</t>
    </rPh>
    <rPh sb="81" eb="82">
      <t>チュウ</t>
    </rPh>
    <rPh sb="102" eb="104">
      <t>レイワ</t>
    </rPh>
    <rPh sb="105" eb="106">
      <t>ネン</t>
    </rPh>
    <rPh sb="115" eb="117">
      <t>コクセイ</t>
    </rPh>
    <rPh sb="117" eb="119">
      <t>チョウサ</t>
    </rPh>
    <rPh sb="137" eb="138">
      <t>チュウ</t>
    </rPh>
    <rPh sb="141" eb="143">
      <t>レイワ</t>
    </rPh>
    <rPh sb="144" eb="145">
      <t>ネン</t>
    </rPh>
    <rPh sb="146" eb="148">
      <t>ネンレイ</t>
    </rPh>
    <rPh sb="148" eb="150">
      <t>コウセイ</t>
    </rPh>
    <rPh sb="150" eb="152">
      <t>ワリアイ</t>
    </rPh>
    <rPh sb="158" eb="160">
      <t>ネンレイ</t>
    </rPh>
    <rPh sb="160" eb="162">
      <t>フショウ</t>
    </rPh>
    <rPh sb="162" eb="163">
      <t>シャ</t>
    </rPh>
    <rPh sb="164" eb="165">
      <t>ノゾ</t>
    </rPh>
    <rPh sb="167" eb="169">
      <t>サンシュツ</t>
    </rPh>
    <phoneticPr fontId="3"/>
  </si>
  <si>
    <t>令和３年度</t>
    <rPh sb="0" eb="2">
      <t>レイワ</t>
    </rPh>
    <rPh sb="3" eb="5">
      <t>ネンド</t>
    </rPh>
    <phoneticPr fontId="3"/>
  </si>
  <si>
    <t>令和３年度</t>
    <rPh sb="0" eb="2">
      <t>レイワ</t>
    </rPh>
    <rPh sb="3" eb="4">
      <t>ネン</t>
    </rPh>
    <rPh sb="4" eb="5">
      <t>ド</t>
    </rPh>
    <phoneticPr fontId="5"/>
  </si>
  <si>
    <t>フィリピン</t>
    <phoneticPr fontId="3"/>
  </si>
  <si>
    <t>カナダ</t>
    <phoneticPr fontId="3"/>
  </si>
  <si>
    <t>令和３年</t>
    <rPh sb="0" eb="2">
      <t>レイワ</t>
    </rPh>
    <rPh sb="3" eb="4">
      <t>ネン</t>
    </rPh>
    <phoneticPr fontId="3"/>
  </si>
  <si>
    <t>自然動態</t>
    <phoneticPr fontId="3"/>
  </si>
  <si>
    <t>令和３年度</t>
    <rPh sb="0" eb="2">
      <t>レイワ</t>
    </rPh>
    <rPh sb="3" eb="4">
      <t>ネン</t>
    </rPh>
    <rPh sb="4" eb="5">
      <t>ド</t>
    </rPh>
    <phoneticPr fontId="3"/>
  </si>
  <si>
    <t>２－６．婚姻・離婚の推移</t>
    <phoneticPr fontId="3"/>
  </si>
  <si>
    <t>令和３年度</t>
    <rPh sb="0" eb="2">
      <t>レイワ</t>
    </rPh>
    <phoneticPr fontId="3"/>
  </si>
  <si>
    <t>令和2年</t>
    <rPh sb="0" eb="1">
      <t>レイ</t>
    </rPh>
    <rPh sb="1" eb="2">
      <t>ワ</t>
    </rPh>
    <rPh sb="3" eb="4">
      <t>ネン</t>
    </rPh>
    <phoneticPr fontId="3"/>
  </si>
  <si>
    <t>注1　総数は「不詳」を含むので内訳とは必ずしも一致しない。</t>
    <rPh sb="0" eb="1">
      <t>チュウ</t>
    </rPh>
    <rPh sb="3" eb="5">
      <t>ソウスウ</t>
    </rPh>
    <rPh sb="7" eb="9">
      <t>フショウ</t>
    </rPh>
    <rPh sb="11" eb="12">
      <t>フク</t>
    </rPh>
    <rPh sb="15" eb="17">
      <t>ウチワケ</t>
    </rPh>
    <rPh sb="19" eb="20">
      <t>カナラ</t>
    </rPh>
    <rPh sb="23" eb="25">
      <t>イッチ</t>
    </rPh>
    <phoneticPr fontId="3"/>
  </si>
  <si>
    <t>令和2年</t>
    <rPh sb="0" eb="1">
      <t>レイ</t>
    </rPh>
    <rPh sb="1" eb="2">
      <t>ワ</t>
    </rPh>
    <phoneticPr fontId="3"/>
  </si>
  <si>
    <t>1世帯当たり人員
（Ｓ35～50は普通世帯、
Ｓ55～R2は一般世帯における数）</t>
    <rPh sb="1" eb="3">
      <t>セタイ</t>
    </rPh>
    <rPh sb="3" eb="4">
      <t>ア</t>
    </rPh>
    <rPh sb="6" eb="8">
      <t>ジンイン</t>
    </rPh>
    <rPh sb="17" eb="19">
      <t>フツウ</t>
    </rPh>
    <rPh sb="19" eb="21">
      <t>セタイ</t>
    </rPh>
    <rPh sb="30" eb="32">
      <t>イッパン</t>
    </rPh>
    <rPh sb="32" eb="34">
      <t>セタイ</t>
    </rPh>
    <rPh sb="38" eb="39">
      <t>カズ</t>
    </rPh>
    <phoneticPr fontId="3"/>
  </si>
  <si>
    <t>-</t>
    <phoneticPr fontId="37"/>
  </si>
  <si>
    <r>
      <t xml:space="preserve">天草市
</t>
    </r>
    <r>
      <rPr>
        <sz val="11"/>
        <color indexed="8"/>
        <rFont val="ＭＳ 明朝"/>
        <family val="1"/>
        <charset val="128"/>
      </rPr>
      <t>（令和２年総数）</t>
    </r>
    <rPh sb="0" eb="3">
      <t>アマクサシ</t>
    </rPh>
    <rPh sb="5" eb="6">
      <t>レイ</t>
    </rPh>
    <rPh sb="6" eb="7">
      <t>ワ</t>
    </rPh>
    <rPh sb="8" eb="9">
      <t>ネン</t>
    </rPh>
    <phoneticPr fontId="3"/>
  </si>
  <si>
    <r>
      <rPr>
        <sz val="11"/>
        <rFont val="ＭＳ Ｐ明朝"/>
        <family val="1"/>
        <charset val="128"/>
      </rPr>
      <t>※</t>
    </r>
    <r>
      <rPr>
        <sz val="10"/>
        <rFont val="ＭＳ Ｐ明朝"/>
        <family val="1"/>
        <charset val="128"/>
      </rPr>
      <t>2　従業地・通学地が「他の区・市町村」で、通勤・通学の場所（都道府県・市区町村）が不詳及び外国の者を含む。</t>
    </r>
    <rPh sb="12" eb="13">
      <t>ホカ</t>
    </rPh>
    <rPh sb="14" eb="15">
      <t>ク</t>
    </rPh>
    <rPh sb="16" eb="19">
      <t>シチョウソン</t>
    </rPh>
    <rPh sb="22" eb="24">
      <t>ツウキン</t>
    </rPh>
    <rPh sb="25" eb="27">
      <t>ツウガク</t>
    </rPh>
    <rPh sb="28" eb="30">
      <t>バショ</t>
    </rPh>
    <rPh sb="31" eb="35">
      <t>トドウフケン</t>
    </rPh>
    <rPh sb="36" eb="38">
      <t>シク</t>
    </rPh>
    <rPh sb="38" eb="40">
      <t>チョウソン</t>
    </rPh>
    <rPh sb="44" eb="45">
      <t>オヨ</t>
    </rPh>
    <rPh sb="46" eb="48">
      <t>ガイコク</t>
    </rPh>
    <rPh sb="49" eb="50">
      <t>モノ</t>
    </rPh>
    <phoneticPr fontId="3"/>
  </si>
  <si>
    <t>２０２５年
(Ｒ7)</t>
    <phoneticPr fontId="3"/>
  </si>
  <si>
    <t>２０３０年
(Ｒ12)</t>
    <phoneticPr fontId="3"/>
  </si>
  <si>
    <t>２０３５年
(Ｒ17)</t>
    <phoneticPr fontId="3"/>
  </si>
  <si>
    <t>２０４０年
(Ｒ22)</t>
    <phoneticPr fontId="3"/>
  </si>
  <si>
    <t>２０４５年
(Ｒ27)</t>
    <rPh sb="4" eb="5">
      <t>ネン</t>
    </rPh>
    <phoneticPr fontId="3"/>
  </si>
  <si>
    <t>令和４年度</t>
    <rPh sb="0" eb="2">
      <t>レイワ</t>
    </rPh>
    <rPh sb="3" eb="5">
      <t>ネンド</t>
    </rPh>
    <phoneticPr fontId="3"/>
  </si>
  <si>
    <t>令和４年度</t>
    <rPh sb="0" eb="2">
      <t>レイワ</t>
    </rPh>
    <rPh sb="3" eb="4">
      <t>ネン</t>
    </rPh>
    <rPh sb="4" eb="5">
      <t>ド</t>
    </rPh>
    <phoneticPr fontId="5"/>
  </si>
  <si>
    <t>令和４年</t>
    <rPh sb="0" eb="2">
      <t>レイワ</t>
    </rPh>
    <rPh sb="3" eb="4">
      <t>ネン</t>
    </rPh>
    <phoneticPr fontId="3"/>
  </si>
  <si>
    <t>令和４年度</t>
    <rPh sb="0" eb="2">
      <t>レイワ</t>
    </rPh>
    <rPh sb="3" eb="4">
      <t>ネン</t>
    </rPh>
    <rPh sb="4" eb="5">
      <t>ド</t>
    </rPh>
    <phoneticPr fontId="3"/>
  </si>
  <si>
    <t>令和４年度</t>
    <rPh sb="0" eb="2">
      <t>レイワ</t>
    </rPh>
    <phoneticPr fontId="3"/>
  </si>
  <si>
    <t>不詳数</t>
    <rPh sb="0" eb="2">
      <t>フショウ</t>
    </rPh>
    <rPh sb="2" eb="3">
      <t>スウ</t>
    </rPh>
    <phoneticPr fontId="3"/>
  </si>
  <si>
    <t>注2　労働力率は総数から「不詳」を除いて算出。</t>
    <rPh sb="0" eb="1">
      <t>チュウ</t>
    </rPh>
    <rPh sb="3" eb="6">
      <t>ロウドウリョク</t>
    </rPh>
    <rPh sb="6" eb="7">
      <t>リツ</t>
    </rPh>
    <rPh sb="8" eb="10">
      <t>ソウスウ</t>
    </rPh>
    <rPh sb="13" eb="15">
      <t>フショウ</t>
    </rPh>
    <rPh sb="17" eb="18">
      <t>ノゾ</t>
    </rPh>
    <rPh sb="20" eb="22">
      <t>サンシュツ</t>
    </rPh>
    <phoneticPr fontId="3"/>
  </si>
  <si>
    <t>注　平成22年以降の労働力率は15歳以上人口から「不詳」を除いて算出。</t>
    <rPh sb="0" eb="1">
      <t>チュウ</t>
    </rPh>
    <rPh sb="2" eb="4">
      <t>ヘイセイ</t>
    </rPh>
    <rPh sb="6" eb="7">
      <t>ネン</t>
    </rPh>
    <rPh sb="7" eb="9">
      <t>イコウ</t>
    </rPh>
    <rPh sb="17" eb="18">
      <t>サイ</t>
    </rPh>
    <rPh sb="18" eb="20">
      <t>イジョウ</t>
    </rPh>
    <rPh sb="20" eb="22">
      <t>ジンコウ</t>
    </rPh>
    <rPh sb="25" eb="27">
      <t>フショウ</t>
    </rPh>
    <rPh sb="29" eb="30">
      <t>ノゾ</t>
    </rPh>
    <rPh sb="32" eb="34">
      <t>サンシュツ</t>
    </rPh>
    <phoneticPr fontId="3"/>
  </si>
  <si>
    <t>山の手区</t>
  </si>
  <si>
    <t>下町区</t>
  </si>
  <si>
    <t>浄南区</t>
  </si>
  <si>
    <t>中南区</t>
  </si>
  <si>
    <t>上南区</t>
  </si>
  <si>
    <t>浜津区</t>
  </si>
  <si>
    <t>港町区</t>
  </si>
  <si>
    <t>土手区</t>
  </si>
  <si>
    <t>上町区</t>
  </si>
  <si>
    <t>東浜区</t>
  </si>
  <si>
    <t>西浜区</t>
  </si>
  <si>
    <t>船之尾区</t>
  </si>
  <si>
    <t>古川区</t>
  </si>
  <si>
    <t>下川原区</t>
  </si>
  <si>
    <t>上川原区</t>
  </si>
  <si>
    <t>中山口区</t>
  </si>
  <si>
    <t>内柿区</t>
  </si>
  <si>
    <t>溝端区</t>
  </si>
  <si>
    <t>山の口区</t>
  </si>
  <si>
    <t>半河内区</t>
  </si>
  <si>
    <t>川原新町区</t>
  </si>
  <si>
    <t>城下区</t>
  </si>
  <si>
    <t>浜崎区</t>
  </si>
  <si>
    <t>牛の首区</t>
  </si>
  <si>
    <t>馬場区</t>
  </si>
  <si>
    <t>中村区</t>
  </si>
  <si>
    <t>山仁田区</t>
  </si>
  <si>
    <t>本泉区</t>
  </si>
  <si>
    <t>今釜区</t>
  </si>
  <si>
    <t>小松原区</t>
  </si>
  <si>
    <t>大門口区</t>
  </si>
  <si>
    <t>広瀬区</t>
  </si>
  <si>
    <t>大矢崎区</t>
  </si>
  <si>
    <t>茂木根村区</t>
  </si>
  <si>
    <t>茂木根釜区</t>
  </si>
  <si>
    <t>今釜新町</t>
  </si>
  <si>
    <t>宇土</t>
  </si>
  <si>
    <t>春登</t>
  </si>
  <si>
    <t>後堀</t>
  </si>
  <si>
    <t>開場</t>
  </si>
  <si>
    <t>友尻</t>
  </si>
  <si>
    <t>通山</t>
  </si>
  <si>
    <t>寺中</t>
  </si>
  <si>
    <t>下潟</t>
  </si>
  <si>
    <t>下浜田</t>
  </si>
  <si>
    <t>上浜田</t>
  </si>
  <si>
    <t>恵比曽</t>
  </si>
  <si>
    <t>上</t>
  </si>
  <si>
    <t>新田</t>
  </si>
  <si>
    <t>長野大迫</t>
  </si>
  <si>
    <t>宇津木</t>
  </si>
  <si>
    <t>大地</t>
  </si>
  <si>
    <t>中央</t>
  </si>
  <si>
    <t>大野迫</t>
  </si>
  <si>
    <t>寺の尾、仮俣</t>
  </si>
  <si>
    <t>志柿東</t>
  </si>
  <si>
    <t>村下</t>
  </si>
  <si>
    <t>志柿中央</t>
  </si>
  <si>
    <t>志柿西</t>
  </si>
  <si>
    <t>瀬戸上</t>
  </si>
  <si>
    <t>瀬戸中央（瀬戸下）</t>
  </si>
  <si>
    <t>加志</t>
  </si>
  <si>
    <t>仲ノ浦</t>
  </si>
  <si>
    <t>知ヶ崎</t>
  </si>
  <si>
    <t>東瀬戸</t>
  </si>
  <si>
    <t>瀬戸町</t>
  </si>
  <si>
    <t>東外園</t>
  </si>
  <si>
    <t>西外園</t>
  </si>
  <si>
    <t>村</t>
  </si>
  <si>
    <t>松崎</t>
  </si>
  <si>
    <t>西</t>
  </si>
  <si>
    <t>野中樫木</t>
  </si>
  <si>
    <t>江浦須森</t>
  </si>
  <si>
    <t>下船場</t>
  </si>
  <si>
    <t>中船場</t>
  </si>
  <si>
    <t>上船場</t>
  </si>
  <si>
    <t>平床</t>
  </si>
  <si>
    <t>小手</t>
  </si>
  <si>
    <t>湯貫柿塚</t>
  </si>
  <si>
    <t>石場・広崎</t>
  </si>
  <si>
    <t>金焼</t>
  </si>
  <si>
    <t>久保登</t>
  </si>
  <si>
    <t>上の原</t>
  </si>
  <si>
    <t>立浦観音</t>
  </si>
  <si>
    <t>方原</t>
  </si>
  <si>
    <t>舟津１</t>
  </si>
  <si>
    <t>舟津２・３</t>
  </si>
  <si>
    <t>舟津４・５</t>
  </si>
  <si>
    <t>舟津６</t>
  </si>
  <si>
    <t>今村</t>
  </si>
  <si>
    <t>釜</t>
  </si>
  <si>
    <t>錦島</t>
  </si>
  <si>
    <t>大友尻</t>
  </si>
  <si>
    <t>鶴（八久保含む）</t>
  </si>
  <si>
    <t>平床下</t>
  </si>
  <si>
    <t>福岡</t>
  </si>
  <si>
    <t>寺領</t>
  </si>
  <si>
    <t>新休</t>
  </si>
  <si>
    <t>横久保</t>
  </si>
  <si>
    <t>下河内</t>
  </si>
  <si>
    <t>枦の原</t>
  </si>
  <si>
    <t>上在郷</t>
  </si>
  <si>
    <t>下在郷</t>
  </si>
  <si>
    <t>寺の尾</t>
  </si>
  <si>
    <t>堀の内</t>
  </si>
  <si>
    <t>町</t>
  </si>
  <si>
    <t>松原</t>
  </si>
  <si>
    <t>洲の崎</t>
  </si>
  <si>
    <t>宮口</t>
  </si>
  <si>
    <t>元</t>
  </si>
  <si>
    <t>三軒屋</t>
  </si>
  <si>
    <t>浜洲</t>
  </si>
  <si>
    <t>明瀬</t>
  </si>
  <si>
    <t>金ケ丘</t>
  </si>
  <si>
    <t>旭町</t>
  </si>
  <si>
    <t>ほんどの森</t>
  </si>
  <si>
    <t>南部</t>
  </si>
  <si>
    <t>東部</t>
  </si>
  <si>
    <t>北部</t>
  </si>
  <si>
    <t>中部</t>
  </si>
  <si>
    <t>西部</t>
  </si>
  <si>
    <t>楠甫１区</t>
  </si>
  <si>
    <t>大浦山浦・船津</t>
  </si>
  <si>
    <t>大浦横洲・東</t>
  </si>
  <si>
    <t>大浦遠郷</t>
  </si>
  <si>
    <t>須子東</t>
  </si>
  <si>
    <t>須子西</t>
  </si>
  <si>
    <t>赤崎１区</t>
  </si>
  <si>
    <t>赤崎２区</t>
  </si>
  <si>
    <t>赤崎３区</t>
  </si>
  <si>
    <t>赤崎５区</t>
  </si>
  <si>
    <t>赤崎６区</t>
  </si>
  <si>
    <t>赤崎７区</t>
  </si>
  <si>
    <t>上津浦１区</t>
  </si>
  <si>
    <t>上津浦２区</t>
  </si>
  <si>
    <t>上津浦３区</t>
  </si>
  <si>
    <t>上津浦４区</t>
  </si>
  <si>
    <t>上津浦５区</t>
  </si>
  <si>
    <t>下津浦下・迫・平</t>
  </si>
  <si>
    <t>下津浦宮本</t>
  </si>
  <si>
    <t>下津浦山浦</t>
  </si>
  <si>
    <t>大島子上・園田</t>
  </si>
  <si>
    <t>大島子入角・鬼塚</t>
  </si>
  <si>
    <t>大島子下・江口</t>
  </si>
  <si>
    <t>浦１区</t>
  </si>
  <si>
    <t>浦２区</t>
  </si>
  <si>
    <t>浦３区</t>
  </si>
  <si>
    <t>浦４区</t>
  </si>
  <si>
    <t>浦５区</t>
  </si>
  <si>
    <t>浦６区</t>
  </si>
  <si>
    <t>棚底１区</t>
  </si>
  <si>
    <t>棚底２区</t>
  </si>
  <si>
    <t>棚底３区</t>
  </si>
  <si>
    <t>棚底４区</t>
  </si>
  <si>
    <t>棚底５区</t>
  </si>
  <si>
    <t>宮田１区</t>
  </si>
  <si>
    <t>宮田２区</t>
  </si>
  <si>
    <t>宮田３区</t>
  </si>
  <si>
    <t>宮田４区</t>
  </si>
  <si>
    <t>宮田５区</t>
  </si>
  <si>
    <t>大河内</t>
  </si>
  <si>
    <t>中河内</t>
  </si>
  <si>
    <t>打田</t>
  </si>
  <si>
    <t>山浦</t>
  </si>
  <si>
    <t>川下</t>
  </si>
  <si>
    <t>湯船原上</t>
  </si>
  <si>
    <t>湯船原下</t>
  </si>
  <si>
    <t>浜</t>
  </si>
  <si>
    <t>古江</t>
  </si>
  <si>
    <t>稚児崎</t>
  </si>
  <si>
    <t>稚児崎（梅寿荘）</t>
  </si>
  <si>
    <t>馬場下</t>
  </si>
  <si>
    <t>渡ノ浦</t>
  </si>
  <si>
    <t>平</t>
  </si>
  <si>
    <t>棒の鶴</t>
  </si>
  <si>
    <t>馬場上</t>
  </si>
  <si>
    <t>切越</t>
  </si>
  <si>
    <t>諏訪</t>
  </si>
  <si>
    <t>宮地浦</t>
  </si>
  <si>
    <t>高二</t>
  </si>
  <si>
    <t>立</t>
  </si>
  <si>
    <t>大宮</t>
  </si>
  <si>
    <t>中浪</t>
  </si>
  <si>
    <t>中山</t>
  </si>
  <si>
    <t>小峰</t>
  </si>
  <si>
    <t>下大多尾</t>
  </si>
  <si>
    <t>浦方先</t>
  </si>
  <si>
    <t>浦方中</t>
  </si>
  <si>
    <t>浦方新開</t>
  </si>
  <si>
    <t>長野</t>
  </si>
  <si>
    <t>天樫</t>
  </si>
  <si>
    <t>村中</t>
  </si>
  <si>
    <t>東</t>
  </si>
  <si>
    <t>港</t>
  </si>
  <si>
    <t>碇石上</t>
  </si>
  <si>
    <t>碇石下</t>
  </si>
  <si>
    <t>第１区</t>
  </si>
  <si>
    <t>第３１区</t>
  </si>
  <si>
    <t>第２区</t>
  </si>
  <si>
    <t>第３区</t>
  </si>
  <si>
    <t>第４区</t>
  </si>
  <si>
    <t>第５区</t>
  </si>
  <si>
    <t>第６区</t>
  </si>
  <si>
    <t>第７区</t>
  </si>
  <si>
    <t>第８区</t>
  </si>
  <si>
    <t>第９区</t>
  </si>
  <si>
    <t>第１０区</t>
  </si>
  <si>
    <t>第１１区</t>
  </si>
  <si>
    <t>第１２区</t>
  </si>
  <si>
    <t>第１３区</t>
  </si>
  <si>
    <t>第１４区</t>
  </si>
  <si>
    <t>第１５区</t>
  </si>
  <si>
    <t>第１６区</t>
  </si>
  <si>
    <t>第１７区</t>
  </si>
  <si>
    <t>第１８区</t>
  </si>
  <si>
    <t>第１９区</t>
  </si>
  <si>
    <t>第２８区</t>
  </si>
  <si>
    <t>第２９区</t>
  </si>
  <si>
    <t>第３０区</t>
  </si>
  <si>
    <t>第２０区</t>
  </si>
  <si>
    <t>第２１区</t>
  </si>
  <si>
    <t>第２２区</t>
  </si>
  <si>
    <t>第２３区</t>
  </si>
  <si>
    <t>第２４区</t>
  </si>
  <si>
    <t>第２５区</t>
  </si>
  <si>
    <t>第２６区</t>
  </si>
  <si>
    <t>第２７区</t>
  </si>
  <si>
    <t>中</t>
  </si>
  <si>
    <t>下</t>
  </si>
  <si>
    <t>轟</t>
  </si>
  <si>
    <t>長畑</t>
  </si>
  <si>
    <t>宮の本</t>
  </si>
  <si>
    <t>湯の本</t>
  </si>
  <si>
    <t>鬼海</t>
  </si>
  <si>
    <t>佃浜</t>
  </si>
  <si>
    <t>南中央</t>
  </si>
  <si>
    <t>元向内峰</t>
  </si>
  <si>
    <t>大庵皿山</t>
  </si>
  <si>
    <t>白木</t>
  </si>
  <si>
    <t>中向</t>
  </si>
  <si>
    <t>宮の平</t>
  </si>
  <si>
    <t>松下</t>
  </si>
  <si>
    <t>上河内大野</t>
  </si>
  <si>
    <t>春光苑</t>
  </si>
  <si>
    <t>浜里</t>
  </si>
  <si>
    <t>越崎</t>
  </si>
  <si>
    <t>野中</t>
  </si>
  <si>
    <t>横浜</t>
  </si>
  <si>
    <t>唐崎</t>
  </si>
  <si>
    <t>軍ケ浦</t>
  </si>
  <si>
    <t>向辺田</t>
  </si>
  <si>
    <t>立原</t>
  </si>
  <si>
    <t>上津留</t>
  </si>
  <si>
    <t>下津留</t>
  </si>
  <si>
    <t>市平</t>
  </si>
  <si>
    <t>板之河内</t>
  </si>
  <si>
    <t>益田</t>
  </si>
  <si>
    <t>葛河内</t>
  </si>
  <si>
    <t>平野</t>
  </si>
  <si>
    <t>倉田</t>
  </si>
  <si>
    <t>中村</t>
  </si>
  <si>
    <t>下田</t>
  </si>
  <si>
    <t>白木河内</t>
  </si>
  <si>
    <t>久留</t>
  </si>
  <si>
    <t>主留</t>
  </si>
  <si>
    <t>路木</t>
  </si>
  <si>
    <t>下町</t>
  </si>
  <si>
    <t>中町</t>
  </si>
  <si>
    <t>向江</t>
  </si>
  <si>
    <t>志茂</t>
  </si>
  <si>
    <t>西河内</t>
  </si>
  <si>
    <t>大川内</t>
  </si>
  <si>
    <t>小島</t>
  </si>
  <si>
    <t>西高根</t>
  </si>
  <si>
    <t>本郷北</t>
  </si>
  <si>
    <t>本郷南</t>
  </si>
  <si>
    <t>女岳出</t>
  </si>
  <si>
    <t>女岳外</t>
  </si>
  <si>
    <t>上平</t>
  </si>
  <si>
    <t>令和５年度</t>
    <rPh sb="0" eb="2">
      <t>レイワ</t>
    </rPh>
    <rPh sb="3" eb="5">
      <t>ネンド</t>
    </rPh>
    <phoneticPr fontId="3"/>
  </si>
  <si>
    <t>令和５年度</t>
    <rPh sb="0" eb="2">
      <t>レイワ</t>
    </rPh>
    <rPh sb="3" eb="4">
      <t>ネン</t>
    </rPh>
    <rPh sb="4" eb="5">
      <t>ド</t>
    </rPh>
    <phoneticPr fontId="5"/>
  </si>
  <si>
    <t>（単位：世帯、人）</t>
    <phoneticPr fontId="3"/>
  </si>
  <si>
    <t>令和５年</t>
    <rPh sb="0" eb="2">
      <t>レイワ</t>
    </rPh>
    <rPh sb="3" eb="4">
      <t>ネン</t>
    </rPh>
    <phoneticPr fontId="3"/>
  </si>
  <si>
    <t>令和５年度</t>
    <rPh sb="0" eb="2">
      <t>レイワ</t>
    </rPh>
    <rPh sb="3" eb="4">
      <t>ネン</t>
    </rPh>
    <rPh sb="4" eb="5">
      <t>ド</t>
    </rPh>
    <phoneticPr fontId="3"/>
  </si>
  <si>
    <t>令和5年度</t>
    <rPh sb="0" eb="2">
      <t>レイワ</t>
    </rPh>
    <rPh sb="3" eb="5">
      <t>ネンド</t>
    </rPh>
    <phoneticPr fontId="3"/>
  </si>
  <si>
    <t>令和５年度</t>
    <rPh sb="0" eb="2">
      <t>レイワ</t>
    </rPh>
    <phoneticPr fontId="3"/>
  </si>
  <si>
    <t>ベトナム</t>
    <phoneticPr fontId="42"/>
  </si>
  <si>
    <t>令和６年</t>
    <rPh sb="0" eb="2">
      <t>レイワ</t>
    </rPh>
    <rPh sb="3" eb="4">
      <t>ネン</t>
    </rPh>
    <phoneticPr fontId="3"/>
  </si>
  <si>
    <t>△ 1,177</t>
  </si>
  <si>
    <t>令和６年度</t>
    <rPh sb="0" eb="2">
      <t>レイワ</t>
    </rPh>
    <rPh sb="3" eb="4">
      <t>ネン</t>
    </rPh>
    <rPh sb="4" eb="5">
      <t>ド</t>
    </rPh>
    <phoneticPr fontId="3"/>
  </si>
  <si>
    <t>令和６年度</t>
    <rPh sb="0" eb="2">
      <t>レイワ</t>
    </rPh>
    <rPh sb="3" eb="5">
      <t>ネンド</t>
    </rPh>
    <phoneticPr fontId="3"/>
  </si>
  <si>
    <t>△ 396</t>
  </si>
  <si>
    <t>令和６年度</t>
    <rPh sb="0" eb="2">
      <t>レイワ</t>
    </rPh>
    <phoneticPr fontId="3"/>
  </si>
  <si>
    <t>２－３．行政区別年齢別人口（住民基本台帳R７年３月末）本渡地区</t>
    <rPh sb="4" eb="6">
      <t>ギョウセイ</t>
    </rPh>
    <rPh sb="6" eb="8">
      <t>クベツ</t>
    </rPh>
    <rPh sb="8" eb="10">
      <t>ネンレイ</t>
    </rPh>
    <rPh sb="10" eb="11">
      <t>ベツ</t>
    </rPh>
    <rPh sb="11" eb="13">
      <t>ジンコウ</t>
    </rPh>
    <rPh sb="14" eb="16">
      <t>ジュウミン</t>
    </rPh>
    <rPh sb="16" eb="18">
      <t>キホン</t>
    </rPh>
    <rPh sb="18" eb="20">
      <t>ダイチョウ</t>
    </rPh>
    <rPh sb="22" eb="23">
      <t>ネン</t>
    </rPh>
    <rPh sb="24" eb="25">
      <t>ツキ</t>
    </rPh>
    <rPh sb="25" eb="26">
      <t>マツ</t>
    </rPh>
    <rPh sb="27" eb="29">
      <t>ホンド</t>
    </rPh>
    <rPh sb="29" eb="31">
      <t>チク</t>
    </rPh>
    <phoneticPr fontId="5"/>
  </si>
  <si>
    <t>平成23年度</t>
  </si>
  <si>
    <t>平成27年度</t>
  </si>
  <si>
    <t>-</t>
    <phoneticPr fontId="3"/>
  </si>
  <si>
    <t>令和６年度</t>
    <rPh sb="0" eb="2">
      <t>レイワ</t>
    </rPh>
    <rPh sb="3" eb="4">
      <t>ネン</t>
    </rPh>
    <rPh sb="4" eb="5">
      <t>ド</t>
    </rPh>
    <phoneticPr fontId="5"/>
  </si>
  <si>
    <t>新田西・東</t>
    <rPh sb="4" eb="5">
      <t>ヒガシ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</si>
</sst>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176" formatCode="#,##0;&quot;△ &quot;#,##0"/>
    <numFmt numFmtId="177" formatCode="0.00;&quot;△ &quot;0.00"/>
    <numFmt numFmtId="178" formatCode="#,##0_ "/>
    <numFmt numFmtId="179" formatCode="0.00_ "/>
    <numFmt numFmtId="180" formatCode="#,##0_);[Red]\(#,##0\)"/>
    <numFmt numFmtId="181" formatCode="#,##0.0;&quot;△ &quot;#,##0.0"/>
    <numFmt numFmtId="182" formatCode="0.0_ "/>
    <numFmt numFmtId="183" formatCode="#,##0.0_ "/>
    <numFmt numFmtId="184" formatCode="#,##0.0"/>
    <numFmt numFmtId="185" formatCode="#,##0_ ;[Red]\-#,##0\ "/>
    <numFmt numFmtId="186" formatCode="_ * #,##0.0_ ;_ * \-#,##0.0_ ;_ * &quot;-&quot;?_ ;_ @_ "/>
    <numFmt numFmtId="187" formatCode="#,##0.00;&quot;△ &quot;#,##0.00"/>
  </numFmts>
  <fonts count="62">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b/>
      <sz val="16"/>
      <name val="ＭＳ 明朝"/>
      <family val="1"/>
      <charset val="128"/>
    </font>
    <font>
      <sz val="6"/>
      <name val="ＭＳ Ｐゴシック"/>
      <family val="3"/>
      <charset val="128"/>
    </font>
    <font>
      <sz val="11"/>
      <name val="ＭＳ Ｐ明朝"/>
      <family val="1"/>
      <charset val="128"/>
    </font>
    <font>
      <sz val="11"/>
      <name val="ＭＳ 明朝"/>
      <family val="1"/>
      <charset val="128"/>
    </font>
    <font>
      <sz val="11"/>
      <color indexed="8"/>
      <name val="ＭＳ Ｐゴシック"/>
      <family val="3"/>
      <charset val="128"/>
    </font>
    <font>
      <sz val="11"/>
      <color indexed="8"/>
      <name val="ＭＳ 明朝"/>
      <family val="1"/>
      <charset val="128"/>
    </font>
    <font>
      <sz val="11"/>
      <color indexed="8"/>
      <name val="ＭＳ Ｐ明朝"/>
      <family val="1"/>
      <charset val="128"/>
    </font>
    <font>
      <sz val="9"/>
      <color indexed="8"/>
      <name val="ＭＳ Ｐ明朝"/>
      <family val="1"/>
      <charset val="128"/>
    </font>
    <font>
      <sz val="9"/>
      <name val="ＭＳ Ｐ明朝"/>
      <family val="1"/>
      <charset val="128"/>
    </font>
    <font>
      <sz val="10"/>
      <name val="ＭＳ Ｐゴシック"/>
      <family val="3"/>
      <charset val="128"/>
    </font>
    <font>
      <sz val="12"/>
      <name val="ＭＳ Ｐゴシック"/>
      <family val="3"/>
      <charset val="128"/>
    </font>
    <font>
      <sz val="10"/>
      <name val="ＭＳ Ｐ明朝"/>
      <family val="1"/>
      <charset val="128"/>
    </font>
    <font>
      <sz val="10"/>
      <name val="ＭＳ 明朝"/>
      <family val="1"/>
      <charset val="128"/>
    </font>
    <font>
      <u/>
      <sz val="10"/>
      <name val="ＭＳ Ｐ明朝"/>
      <family val="1"/>
      <charset val="128"/>
    </font>
    <font>
      <b/>
      <sz val="10"/>
      <name val="ＭＳ Ｐゴシック"/>
      <family val="3"/>
      <charset val="128"/>
    </font>
    <font>
      <sz val="8"/>
      <name val="ＭＳ Ｐ明朝"/>
      <family val="1"/>
      <charset val="128"/>
    </font>
    <font>
      <sz val="7"/>
      <name val="ＭＳ Ｐ明朝"/>
      <family val="1"/>
      <charset val="128"/>
    </font>
    <font>
      <sz val="6"/>
      <name val="ＭＳ Ｐ明朝"/>
      <family val="1"/>
      <charset val="128"/>
    </font>
    <font>
      <sz val="9"/>
      <name val="ＭＳ 明朝"/>
      <family val="1"/>
      <charset val="128"/>
    </font>
    <font>
      <sz val="12"/>
      <color indexed="8"/>
      <name val="ＭＳ 明朝"/>
      <family val="1"/>
      <charset val="128"/>
    </font>
    <font>
      <sz val="12"/>
      <name val="ＭＳ 明朝"/>
      <family val="1"/>
      <charset val="128"/>
    </font>
    <font>
      <sz val="10"/>
      <color indexed="8"/>
      <name val="ＭＳ Ｐ明朝"/>
      <family val="1"/>
      <charset val="128"/>
    </font>
    <font>
      <b/>
      <sz val="12"/>
      <name val="ＭＳ Ｐゴシック"/>
      <family val="3"/>
      <charset val="128"/>
    </font>
    <font>
      <sz val="11"/>
      <name val="ＭＳ ゴシック"/>
      <family val="3"/>
      <charset val="128"/>
    </font>
    <font>
      <sz val="12"/>
      <name val="Osaka"/>
      <family val="3"/>
      <charset val="128"/>
    </font>
    <font>
      <sz val="12"/>
      <name val="ＭＳ ゴシック"/>
      <family val="3"/>
      <charset val="128"/>
    </font>
    <font>
      <b/>
      <sz val="10"/>
      <color indexed="8"/>
      <name val="ＭＳ Ｐゴシック"/>
      <family val="3"/>
      <charset val="128"/>
    </font>
    <font>
      <b/>
      <sz val="10.5"/>
      <name val="ＭＳ Ｐゴシック"/>
      <family val="3"/>
      <charset val="128"/>
    </font>
    <font>
      <sz val="6.5"/>
      <name val="ＭＳ Ｐ明朝"/>
      <family val="1"/>
      <charset val="128"/>
    </font>
    <font>
      <sz val="11.5"/>
      <color indexed="8"/>
      <name val="ＭＳ 明朝"/>
      <family val="1"/>
      <charset val="128"/>
    </font>
    <font>
      <sz val="10.5"/>
      <color indexed="8"/>
      <name val="ＭＳ 明朝"/>
      <family val="1"/>
      <charset val="128"/>
    </font>
    <font>
      <b/>
      <sz val="12.5"/>
      <name val="ＭＳ Ｐゴシック"/>
      <family val="3"/>
      <charset val="128"/>
    </font>
    <font>
      <b/>
      <sz val="11"/>
      <color indexed="8"/>
      <name val="ＭＳ Ｐゴシック"/>
      <family val="3"/>
      <charset val="128"/>
    </font>
    <font>
      <sz val="6"/>
      <name val="ＭＳ Ｐゴシック"/>
      <family val="3"/>
      <charset val="128"/>
    </font>
    <font>
      <sz val="10"/>
      <color indexed="8"/>
      <name val="ＭＳ 明朝"/>
      <family val="1"/>
      <charset val="128"/>
    </font>
    <font>
      <b/>
      <sz val="11"/>
      <name val="ＭＳ Ｐゴシック"/>
      <family val="3"/>
      <charset val="128"/>
    </font>
    <font>
      <b/>
      <sz val="12"/>
      <color indexed="8"/>
      <name val="ＭＳ Ｐゴシック"/>
      <family val="3"/>
      <charset val="128"/>
    </font>
    <font>
      <sz val="12"/>
      <color indexed="8"/>
      <name val="ＭＳ Ｐ明朝"/>
      <family val="1"/>
      <charset val="128"/>
    </font>
    <font>
      <sz val="6"/>
      <name val="ＭＳ Ｐゴシック"/>
      <family val="3"/>
      <charset val="128"/>
    </font>
    <font>
      <sz val="11"/>
      <color theme="1"/>
      <name val="ＭＳ Ｐゴシック"/>
      <family val="3"/>
      <charset val="128"/>
      <scheme val="minor"/>
    </font>
    <font>
      <sz val="11"/>
      <color theme="1"/>
      <name val="ＭＳ 明朝"/>
      <family val="1"/>
      <charset val="128"/>
    </font>
    <font>
      <sz val="11"/>
      <color theme="1"/>
      <name val="ＭＳ Ｐ明朝"/>
      <family val="1"/>
      <charset val="128"/>
    </font>
    <font>
      <sz val="12"/>
      <color theme="1"/>
      <name val="ＭＳ Ｐ明朝"/>
      <family val="1"/>
      <charset val="128"/>
    </font>
    <font>
      <sz val="8"/>
      <color theme="1"/>
      <name val="ＭＳ Ｐ明朝"/>
      <family val="1"/>
      <charset val="128"/>
    </font>
    <font>
      <sz val="12"/>
      <color theme="1"/>
      <name val="ＭＳ 明朝"/>
      <family val="1"/>
      <charset val="128"/>
    </font>
    <font>
      <sz val="9"/>
      <color theme="1"/>
      <name val="ＭＳ Ｐ明朝"/>
      <family val="1"/>
      <charset val="128"/>
    </font>
    <font>
      <sz val="10"/>
      <color theme="1"/>
      <name val="ＭＳ 明朝"/>
      <family val="1"/>
      <charset val="128"/>
    </font>
    <font>
      <sz val="10"/>
      <color theme="1"/>
      <name val="ＭＳ Ｐゴシック"/>
      <family val="3"/>
      <charset val="128"/>
      <scheme val="minor"/>
    </font>
    <font>
      <sz val="10"/>
      <name val="ＭＳ Ｐゴシック"/>
      <family val="3"/>
      <charset val="128"/>
      <scheme val="minor"/>
    </font>
    <font>
      <sz val="10"/>
      <color theme="1"/>
      <name val="ＭＳゴシック"/>
      <family val="3"/>
      <charset val="128"/>
    </font>
    <font>
      <b/>
      <sz val="10"/>
      <color indexed="8"/>
      <name val="ＭＳ Ｐゴシック"/>
      <family val="3"/>
      <charset val="128"/>
      <scheme val="minor"/>
    </font>
    <font>
      <sz val="10"/>
      <color theme="1"/>
      <name val="ＭＳ Ｐ明朝"/>
      <family val="1"/>
      <charset val="128"/>
    </font>
    <font>
      <sz val="7"/>
      <color theme="1"/>
      <name val="ＭＳ Ｐ明朝"/>
      <family val="1"/>
      <charset val="128"/>
    </font>
    <font>
      <sz val="12"/>
      <color theme="1"/>
      <name val="ＭＳ Ｐゴシック"/>
      <family val="3"/>
      <charset val="128"/>
      <scheme val="minor"/>
    </font>
    <font>
      <b/>
      <sz val="10"/>
      <color theme="1"/>
      <name val="ＭＳ Ｐゴシック"/>
      <family val="3"/>
      <charset val="128"/>
    </font>
    <font>
      <b/>
      <sz val="10"/>
      <name val="ＭＳ Ｐゴシック"/>
      <family val="3"/>
      <charset val="128"/>
      <scheme val="minor"/>
    </font>
    <font>
      <sz val="6"/>
      <name val="ＭＳ Ｐゴシック"/>
      <family val="3"/>
      <charset val="128"/>
      <scheme val="minor"/>
    </font>
    <font>
      <b/>
      <sz val="11"/>
      <color rgb="FFFF0000"/>
      <name val="ＭＳ Ｐ明朝"/>
      <family val="1"/>
      <charset val="128"/>
    </font>
  </fonts>
  <fills count="2">
    <fill>
      <patternFill patternType="none"/>
    </fill>
    <fill>
      <patternFill patternType="gray125"/>
    </fill>
  </fills>
  <borders count="178">
    <border>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style="thin">
        <color indexed="64"/>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bottom style="medium">
        <color indexed="64"/>
      </bottom>
      <diagonal/>
    </border>
    <border>
      <left/>
      <right style="hair">
        <color indexed="64"/>
      </right>
      <top/>
      <bottom style="medium">
        <color indexed="64"/>
      </bottom>
      <diagonal/>
    </border>
    <border>
      <left/>
      <right style="thin">
        <color indexed="64"/>
      </right>
      <top/>
      <bottom/>
      <diagonal/>
    </border>
    <border>
      <left/>
      <right style="thin">
        <color indexed="64"/>
      </right>
      <top style="hair">
        <color indexed="64"/>
      </top>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bottom style="double">
        <color indexed="64"/>
      </bottom>
      <diagonal/>
    </border>
    <border>
      <left/>
      <right style="thin">
        <color indexed="64"/>
      </right>
      <top/>
      <bottom style="medium">
        <color indexed="64"/>
      </bottom>
      <diagonal/>
    </border>
    <border>
      <left/>
      <right style="thin">
        <color indexed="64"/>
      </right>
      <top style="medium">
        <color indexed="64"/>
      </top>
      <bottom style="double">
        <color indexed="64"/>
      </bottom>
      <diagonal/>
    </border>
    <border>
      <left/>
      <right style="thin">
        <color indexed="64"/>
      </right>
      <top/>
      <bottom style="hair">
        <color indexed="64"/>
      </bottom>
      <diagonal/>
    </border>
    <border>
      <left/>
      <right style="thin">
        <color indexed="64"/>
      </right>
      <top style="thin">
        <color indexed="64"/>
      </top>
      <bottom/>
      <diagonal/>
    </border>
    <border>
      <left/>
      <right/>
      <top style="medium">
        <color indexed="64"/>
      </top>
      <bottom/>
      <diagonal/>
    </border>
    <border>
      <left/>
      <right style="thin">
        <color indexed="64"/>
      </right>
      <top style="medium">
        <color indexed="64"/>
      </top>
      <bottom style="medium">
        <color indexed="64"/>
      </bottom>
      <diagonal/>
    </border>
    <border>
      <left/>
      <right style="thin">
        <color indexed="64"/>
      </right>
      <top style="double">
        <color indexed="64"/>
      </top>
      <bottom/>
      <diagonal/>
    </border>
    <border>
      <left style="thin">
        <color indexed="64"/>
      </left>
      <right/>
      <top/>
      <bottom style="medium">
        <color indexed="64"/>
      </bottom>
      <diagonal/>
    </border>
    <border>
      <left style="hair">
        <color indexed="64"/>
      </left>
      <right style="hair">
        <color indexed="64"/>
      </right>
      <top/>
      <bottom/>
      <diagonal/>
    </border>
    <border>
      <left style="thin">
        <color indexed="64"/>
      </left>
      <right/>
      <top style="double">
        <color indexed="64"/>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medium">
        <color indexed="64"/>
      </top>
      <bottom/>
      <diagonal/>
    </border>
    <border>
      <left style="thin">
        <color indexed="64"/>
      </left>
      <right style="hair">
        <color indexed="64"/>
      </right>
      <top/>
      <bottom/>
      <diagonal/>
    </border>
    <border>
      <left style="hair">
        <color indexed="64"/>
      </left>
      <right style="thin">
        <color indexed="64"/>
      </right>
      <top style="thin">
        <color indexed="64"/>
      </top>
      <bottom style="medium">
        <color indexed="64"/>
      </bottom>
      <diagonal/>
    </border>
    <border>
      <left style="hair">
        <color indexed="64"/>
      </left>
      <right style="thin">
        <color indexed="64"/>
      </right>
      <top/>
      <bottom/>
      <diagonal/>
    </border>
    <border>
      <left style="hair">
        <color indexed="64"/>
      </left>
      <right/>
      <top style="thin">
        <color indexed="64"/>
      </top>
      <bottom style="medium">
        <color indexed="64"/>
      </bottom>
      <diagonal/>
    </border>
    <border>
      <left style="hair">
        <color indexed="64"/>
      </left>
      <right/>
      <top/>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diagonal/>
    </border>
    <border>
      <left style="thin">
        <color indexed="64"/>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top/>
      <bottom style="medium">
        <color indexed="64"/>
      </bottom>
      <diagonal/>
    </border>
    <border>
      <left style="hair">
        <color indexed="64"/>
      </left>
      <right style="hair">
        <color indexed="64"/>
      </right>
      <top style="double">
        <color indexed="64"/>
      </top>
      <bottom/>
      <diagonal/>
    </border>
    <border>
      <left/>
      <right/>
      <top style="double">
        <color indexed="64"/>
      </top>
      <bottom/>
      <diagonal/>
    </border>
    <border>
      <left/>
      <right/>
      <top style="thin">
        <color indexed="64"/>
      </top>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top/>
      <bottom style="double">
        <color indexed="64"/>
      </bottom>
      <diagonal/>
    </border>
    <border>
      <left style="hair">
        <color indexed="64"/>
      </left>
      <right style="hair">
        <color indexed="64"/>
      </right>
      <top/>
      <bottom style="double">
        <color indexed="64"/>
      </bottom>
      <diagonal/>
    </border>
    <border>
      <left/>
      <right/>
      <top/>
      <bottom style="double">
        <color indexed="64"/>
      </bottom>
      <diagonal/>
    </border>
    <border>
      <left style="thin">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style="thin">
        <color indexed="64"/>
      </top>
      <bottom/>
      <diagonal/>
    </border>
    <border>
      <left style="hair">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right style="hair">
        <color indexed="64"/>
      </right>
      <top/>
      <bottom/>
      <diagonal/>
    </border>
    <border>
      <left/>
      <right style="hair">
        <color indexed="64"/>
      </right>
      <top/>
      <bottom style="double">
        <color indexed="64"/>
      </bottom>
      <diagonal/>
    </border>
    <border>
      <left/>
      <right style="hair">
        <color indexed="64"/>
      </right>
      <top style="double">
        <color indexed="64"/>
      </top>
      <bottom/>
      <diagonal/>
    </border>
    <border>
      <left style="thin">
        <color indexed="64"/>
      </left>
      <right/>
      <top style="hair">
        <color indexed="64"/>
      </top>
      <bottom style="medium">
        <color indexed="64"/>
      </bottom>
      <diagonal/>
    </border>
    <border>
      <left style="thin">
        <color indexed="64"/>
      </left>
      <right/>
      <top style="medium">
        <color indexed="64"/>
      </top>
      <bottom style="double">
        <color indexed="64"/>
      </bottom>
      <diagonal/>
    </border>
    <border>
      <left style="hair">
        <color indexed="64"/>
      </left>
      <right/>
      <top/>
      <bottom style="double">
        <color indexed="64"/>
      </bottom>
      <diagonal/>
    </border>
    <border>
      <left style="hair">
        <color indexed="64"/>
      </left>
      <right/>
      <top style="double">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double">
        <color indexed="64"/>
      </bottom>
      <diagonal/>
    </border>
    <border>
      <left style="thin">
        <color indexed="64"/>
      </left>
      <right style="thin">
        <color indexed="64"/>
      </right>
      <top style="medium">
        <color indexed="64"/>
      </top>
      <bottom style="medium">
        <color indexed="64"/>
      </bottom>
      <diagonal/>
    </border>
    <border>
      <left/>
      <right style="hair">
        <color indexed="64"/>
      </right>
      <top style="medium">
        <color indexed="64"/>
      </top>
      <bottom style="medium">
        <color indexed="64"/>
      </bottom>
      <diagonal/>
    </border>
    <border>
      <left/>
      <right/>
      <top style="hair">
        <color indexed="64"/>
      </top>
      <bottom style="hair">
        <color indexed="64"/>
      </bottom>
      <diagonal/>
    </border>
    <border>
      <left/>
      <right style="thin">
        <color indexed="64"/>
      </right>
      <top style="double">
        <color indexed="64"/>
      </top>
      <bottom style="hair">
        <color indexed="64"/>
      </bottom>
      <diagonal/>
    </border>
    <border>
      <left/>
      <right/>
      <top style="hair">
        <color indexed="64"/>
      </top>
      <bottom style="thin">
        <color indexed="64"/>
      </bottom>
      <diagonal/>
    </border>
    <border>
      <left style="hair">
        <color indexed="64"/>
      </left>
      <right/>
      <top style="medium">
        <color indexed="64"/>
      </top>
      <bottom style="medium">
        <color indexed="64"/>
      </bottom>
      <diagonal/>
    </border>
    <border>
      <left style="hair">
        <color indexed="64"/>
      </left>
      <right style="thin">
        <color indexed="64"/>
      </right>
      <top style="medium">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style="thin">
        <color indexed="64"/>
      </left>
      <right/>
      <top/>
      <bottom style="thin">
        <color indexed="64"/>
      </bottom>
      <diagonal/>
    </border>
    <border>
      <left/>
      <right/>
      <top/>
      <bottom style="thin">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top style="hair">
        <color indexed="64"/>
      </top>
      <bottom style="medium">
        <color indexed="64"/>
      </bottom>
      <diagonal/>
    </border>
    <border>
      <left style="hair">
        <color indexed="64"/>
      </left>
      <right style="thin">
        <color indexed="64"/>
      </right>
      <top/>
      <bottom style="medium">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top style="hair">
        <color indexed="64"/>
      </top>
      <bottom/>
      <diagonal/>
    </border>
    <border>
      <left style="hair">
        <color indexed="64"/>
      </left>
      <right/>
      <top style="medium">
        <color indexed="64"/>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bottom style="thin">
        <color indexed="64"/>
      </bottom>
      <diagonal/>
    </border>
    <border>
      <left style="hair">
        <color indexed="64"/>
      </left>
      <right style="hair">
        <color indexed="64"/>
      </right>
      <top style="medium">
        <color indexed="64"/>
      </top>
      <bottom style="double">
        <color indexed="64"/>
      </bottom>
      <diagonal/>
    </border>
    <border>
      <left/>
      <right/>
      <top style="medium">
        <color indexed="64"/>
      </top>
      <bottom style="double">
        <color indexed="64"/>
      </bottom>
      <diagonal/>
    </border>
    <border>
      <left style="hair">
        <color indexed="64"/>
      </left>
      <right/>
      <top/>
      <bottom style="hair">
        <color indexed="64"/>
      </bottom>
      <diagonal/>
    </border>
    <border>
      <left style="thin">
        <color indexed="64"/>
      </left>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hair">
        <color indexed="64"/>
      </left>
      <right/>
      <top style="double">
        <color indexed="64"/>
      </top>
      <bottom style="thin">
        <color indexed="64"/>
      </bottom>
      <diagonal/>
    </border>
    <border>
      <left style="hair">
        <color indexed="64"/>
      </left>
      <right style="medium">
        <color indexed="64"/>
      </right>
      <top/>
      <bottom style="medium">
        <color indexed="64"/>
      </bottom>
      <diagonal/>
    </border>
    <border>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top style="thin">
        <color indexed="64"/>
      </top>
      <bottom/>
      <diagonal/>
    </border>
    <border>
      <left/>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thin">
        <color indexed="64"/>
      </left>
      <right style="hair">
        <color indexed="64"/>
      </right>
      <top style="double">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hair">
        <color indexed="64"/>
      </right>
      <top style="thin">
        <color indexed="64"/>
      </top>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diagonalDown="1">
      <left/>
      <right style="thin">
        <color indexed="64"/>
      </right>
      <top style="medium">
        <color indexed="64"/>
      </top>
      <bottom style="medium">
        <color indexed="64"/>
      </bottom>
      <diagonal style="hair">
        <color indexed="64"/>
      </diagonal>
    </border>
    <border diagonalDown="1">
      <left style="thin">
        <color indexed="64"/>
      </left>
      <right style="thin">
        <color indexed="64"/>
      </right>
      <top style="medium">
        <color indexed="64"/>
      </top>
      <bottom style="medium">
        <color indexed="64"/>
      </bottom>
      <diagonal style="hair">
        <color indexed="64"/>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medium">
        <color indexed="64"/>
      </top>
      <bottom style="thin">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style="medium">
        <color indexed="64"/>
      </top>
      <bottom style="medium">
        <color indexed="64"/>
      </bottom>
      <diagonal/>
    </border>
    <border diagonalDown="1">
      <left/>
      <right style="thin">
        <color indexed="64"/>
      </right>
      <top style="medium">
        <color indexed="64"/>
      </top>
      <bottom/>
      <diagonal style="hair">
        <color indexed="64"/>
      </diagonal>
    </border>
    <border diagonalDown="1">
      <left/>
      <right style="thin">
        <color indexed="64"/>
      </right>
      <top/>
      <bottom style="medium">
        <color indexed="64"/>
      </bottom>
      <diagonal style="hair">
        <color indexed="64"/>
      </diagonal>
    </border>
    <border diagonalUp="1">
      <left style="medium">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hair">
        <color indexed="64"/>
      </left>
      <right style="thin">
        <color indexed="64"/>
      </right>
      <top style="hair">
        <color indexed="64"/>
      </top>
      <bottom style="hair">
        <color indexed="64"/>
      </bottom>
      <diagonal/>
    </border>
    <border diagonalUp="1">
      <left style="medium">
        <color indexed="64"/>
      </left>
      <right/>
      <top style="double">
        <color indexed="64"/>
      </top>
      <bottom style="thin">
        <color indexed="64"/>
      </bottom>
      <diagonal style="hair">
        <color indexed="64"/>
      </diagonal>
    </border>
    <border diagonalUp="1">
      <left/>
      <right/>
      <top style="double">
        <color indexed="64"/>
      </top>
      <bottom style="thin">
        <color indexed="64"/>
      </bottom>
      <diagonal style="hair">
        <color indexed="64"/>
      </diagonal>
    </border>
    <border diagonalUp="1">
      <left style="medium">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style="thin">
        <color indexed="64"/>
      </left>
      <right/>
      <top style="hair">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diagonal/>
    </border>
    <border>
      <left/>
      <right style="hair">
        <color indexed="64"/>
      </right>
      <top style="medium">
        <color indexed="64"/>
      </top>
      <bottom style="hair">
        <color indexed="64"/>
      </bottom>
      <diagonal/>
    </border>
    <border diagonalDown="1">
      <left/>
      <right/>
      <top style="medium">
        <color indexed="64"/>
      </top>
      <bottom/>
      <diagonal style="hair">
        <color indexed="64"/>
      </diagonal>
    </border>
    <border diagonalDown="1">
      <left/>
      <right/>
      <top/>
      <bottom/>
      <diagonal style="hair">
        <color indexed="64"/>
      </diagonal>
    </border>
    <border diagonalDown="1">
      <left/>
      <right style="thin">
        <color indexed="64"/>
      </right>
      <top/>
      <bottom/>
      <diagonal style="hair">
        <color indexed="64"/>
      </diagonal>
    </border>
    <border diagonalDown="1">
      <left/>
      <right/>
      <top/>
      <bottom style="medium">
        <color indexed="64"/>
      </bottom>
      <diagonal style="hair">
        <color indexed="64"/>
      </diagonal>
    </border>
    <border>
      <left style="hair">
        <color indexed="64"/>
      </left>
      <right style="thin">
        <color indexed="64"/>
      </right>
      <top style="hair">
        <color indexed="64"/>
      </top>
      <bottom style="medium">
        <color indexed="64"/>
      </bottom>
      <diagonal/>
    </border>
    <border diagonalDown="1">
      <left/>
      <right style="thin">
        <color indexed="64"/>
      </right>
      <top style="medium">
        <color indexed="64"/>
      </top>
      <bottom style="thin">
        <color indexed="64"/>
      </bottom>
      <diagonal style="hair">
        <color indexed="64"/>
      </diagonal>
    </border>
    <border diagonalDown="1">
      <left/>
      <right style="thin">
        <color indexed="64"/>
      </right>
      <top style="thin">
        <color indexed="64"/>
      </top>
      <bottom style="medium">
        <color indexed="64"/>
      </bottom>
      <diagonal style="hair">
        <color indexed="64"/>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4">
    <xf numFmtId="0" fontId="0" fillId="0" borderId="0">
      <alignment vertical="center"/>
    </xf>
    <xf numFmtId="9" fontId="43" fillId="0" borderId="0" applyFont="0" applyFill="0" applyBorder="0" applyAlignment="0" applyProtection="0">
      <alignment vertical="center"/>
    </xf>
    <xf numFmtId="38" fontId="43" fillId="0" borderId="0" applyFont="0" applyFill="0" applyBorder="0" applyAlignment="0" applyProtection="0">
      <alignment vertical="center"/>
    </xf>
    <xf numFmtId="38" fontId="2" fillId="0" borderId="0" applyFont="0" applyFill="0" applyBorder="0" applyAlignment="0" applyProtection="0"/>
    <xf numFmtId="38" fontId="27" fillId="0" borderId="0" applyFont="0" applyFill="0" applyBorder="0" applyAlignment="0" applyProtection="0">
      <alignment vertical="center"/>
    </xf>
    <xf numFmtId="38" fontId="28" fillId="0" borderId="0" applyFont="0" applyFill="0" applyBorder="0" applyAlignment="0" applyProtection="0"/>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43" fillId="0" borderId="0" applyFont="0" applyFill="0" applyBorder="0" applyAlignment="0" applyProtection="0">
      <alignment vertical="center"/>
    </xf>
    <xf numFmtId="0" fontId="2" fillId="0" borderId="0"/>
    <xf numFmtId="0" fontId="27" fillId="0" borderId="0">
      <alignment vertical="center"/>
    </xf>
    <xf numFmtId="0" fontId="2" fillId="0" borderId="0"/>
    <xf numFmtId="0" fontId="2" fillId="0" borderId="0">
      <alignment vertical="center"/>
    </xf>
    <xf numFmtId="37" fontId="29" fillId="0" borderId="0"/>
    <xf numFmtId="0" fontId="43" fillId="0" borderId="0">
      <alignment vertical="center"/>
    </xf>
    <xf numFmtId="0" fontId="2" fillId="0" borderId="0">
      <alignment vertical="center"/>
    </xf>
    <xf numFmtId="3" fontId="29" fillId="0" borderId="0"/>
    <xf numFmtId="0" fontId="43" fillId="0" borderId="0">
      <alignment vertical="center"/>
    </xf>
    <xf numFmtId="0" fontId="22" fillId="0" borderId="0"/>
    <xf numFmtId="0" fontId="2" fillId="0" borderId="0"/>
    <xf numFmtId="0" fontId="2" fillId="0" borderId="0"/>
    <xf numFmtId="0" fontId="1" fillId="0" borderId="0">
      <alignment vertical="center"/>
    </xf>
    <xf numFmtId="0" fontId="8" fillId="0" borderId="0">
      <alignment vertical="center"/>
    </xf>
    <xf numFmtId="0" fontId="2" fillId="0" borderId="0">
      <alignment vertical="center"/>
    </xf>
  </cellStyleXfs>
  <cellXfs count="1297">
    <xf numFmtId="0" fontId="0" fillId="0" borderId="0" xfId="0">
      <alignment vertical="center"/>
    </xf>
    <xf numFmtId="0" fontId="2" fillId="0" borderId="0" xfId="23">
      <alignment vertical="center"/>
    </xf>
    <xf numFmtId="0" fontId="6" fillId="0" borderId="0" xfId="23" applyFont="1">
      <alignment vertical="center"/>
    </xf>
    <xf numFmtId="0" fontId="6" fillId="0" borderId="1" xfId="23" applyFont="1" applyBorder="1" applyAlignment="1">
      <alignment horizontal="center" vertical="center"/>
    </xf>
    <xf numFmtId="0" fontId="6" fillId="0" borderId="2" xfId="23" applyFont="1" applyBorder="1" applyAlignment="1">
      <alignment horizontal="center" vertical="center"/>
    </xf>
    <xf numFmtId="38" fontId="6" fillId="0" borderId="4" xfId="3" applyFont="1" applyBorder="1" applyAlignment="1">
      <alignment vertical="center"/>
    </xf>
    <xf numFmtId="176" fontId="6" fillId="0" borderId="4" xfId="3" applyNumberFormat="1" applyFont="1" applyBorder="1" applyAlignment="1">
      <alignment vertical="center"/>
    </xf>
    <xf numFmtId="177" fontId="6" fillId="0" borderId="5" xfId="23" applyNumberFormat="1" applyFont="1" applyBorder="1">
      <alignment vertical="center"/>
    </xf>
    <xf numFmtId="177" fontId="2" fillId="0" borderId="0" xfId="23" applyNumberFormat="1">
      <alignment vertical="center"/>
    </xf>
    <xf numFmtId="38" fontId="6" fillId="0" borderId="4" xfId="3" applyFont="1" applyFill="1" applyBorder="1" applyAlignment="1">
      <alignment vertical="center"/>
    </xf>
    <xf numFmtId="176" fontId="6" fillId="0" borderId="4" xfId="3" applyNumberFormat="1" applyFont="1" applyFill="1" applyBorder="1" applyAlignment="1">
      <alignment vertical="center"/>
    </xf>
    <xf numFmtId="38" fontId="6" fillId="0" borderId="6" xfId="3" applyFont="1" applyFill="1" applyBorder="1" applyAlignment="1">
      <alignment vertical="center"/>
    </xf>
    <xf numFmtId="176" fontId="6" fillId="0" borderId="6" xfId="3" applyNumberFormat="1" applyFont="1" applyFill="1" applyBorder="1" applyAlignment="1">
      <alignment vertical="center"/>
    </xf>
    <xf numFmtId="0" fontId="9" fillId="0" borderId="0" xfId="22" applyFont="1">
      <alignment vertical="center"/>
    </xf>
    <xf numFmtId="0" fontId="9" fillId="0" borderId="0" xfId="22" applyFont="1" applyAlignment="1">
      <alignment vertical="center"/>
    </xf>
    <xf numFmtId="0" fontId="9" fillId="0" borderId="0" xfId="22" applyFont="1" applyBorder="1">
      <alignment vertical="center"/>
    </xf>
    <xf numFmtId="178" fontId="10" fillId="0" borderId="0" xfId="22" applyNumberFormat="1" applyFont="1" applyAlignment="1">
      <alignment vertical="center" shrinkToFit="1"/>
    </xf>
    <xf numFmtId="0" fontId="2" fillId="0" borderId="0" xfId="9"/>
    <xf numFmtId="0" fontId="6" fillId="0" borderId="0" xfId="9" applyFont="1"/>
    <xf numFmtId="0" fontId="6" fillId="0" borderId="7" xfId="9" applyFont="1" applyFill="1" applyBorder="1" applyAlignment="1">
      <alignment horizontal="center" vertical="center" shrinkToFit="1"/>
    </xf>
    <xf numFmtId="0" fontId="6" fillId="0" borderId="8" xfId="9" applyFont="1" applyFill="1" applyBorder="1" applyAlignment="1">
      <alignment horizontal="center" vertical="center" shrinkToFit="1"/>
    </xf>
    <xf numFmtId="0" fontId="6" fillId="0" borderId="9" xfId="9" applyFont="1" applyFill="1" applyBorder="1" applyAlignment="1">
      <alignment horizontal="center" vertical="center" shrinkToFit="1"/>
    </xf>
    <xf numFmtId="0" fontId="12" fillId="0" borderId="10" xfId="9" applyFont="1" applyFill="1" applyBorder="1" applyAlignment="1">
      <alignment horizontal="center" vertical="center" shrinkToFit="1"/>
    </xf>
    <xf numFmtId="0" fontId="12" fillId="0" borderId="11" xfId="9" applyFont="1" applyFill="1" applyBorder="1" applyAlignment="1">
      <alignment horizontal="center" vertical="center" shrinkToFit="1"/>
    </xf>
    <xf numFmtId="0" fontId="12" fillId="0" borderId="12" xfId="9" applyFont="1" applyFill="1" applyBorder="1" applyAlignment="1">
      <alignment horizontal="center" vertical="center" shrinkToFit="1"/>
    </xf>
    <xf numFmtId="0" fontId="12" fillId="0" borderId="13" xfId="9" applyFont="1" applyFill="1" applyBorder="1" applyAlignment="1">
      <alignment horizontal="center" vertical="center" shrinkToFit="1"/>
    </xf>
    <xf numFmtId="0" fontId="6" fillId="0" borderId="14" xfId="9" applyFont="1" applyBorder="1" applyAlignment="1">
      <alignment horizontal="center" vertical="center"/>
    </xf>
    <xf numFmtId="0" fontId="6" fillId="0" borderId="15" xfId="9" applyFont="1" applyBorder="1" applyAlignment="1">
      <alignment horizontal="center" vertical="center"/>
    </xf>
    <xf numFmtId="0" fontId="6" fillId="0" borderId="16" xfId="9" applyFont="1" applyBorder="1" applyAlignment="1">
      <alignment horizontal="center" vertical="center"/>
    </xf>
    <xf numFmtId="0" fontId="14" fillId="0" borderId="0" xfId="19" applyFont="1" applyAlignment="1">
      <alignment vertical="center"/>
    </xf>
    <xf numFmtId="0" fontId="6" fillId="0" borderId="0" xfId="19" applyFont="1" applyAlignment="1">
      <alignment vertical="center"/>
    </xf>
    <xf numFmtId="0" fontId="6" fillId="0" borderId="17" xfId="19" applyFont="1" applyBorder="1" applyAlignment="1">
      <alignment horizontal="center" vertical="center"/>
    </xf>
    <xf numFmtId="0" fontId="6" fillId="0" borderId="14" xfId="19" applyFont="1" applyBorder="1" applyAlignment="1">
      <alignment horizontal="center" vertical="center"/>
    </xf>
    <xf numFmtId="0" fontId="6" fillId="0" borderId="18" xfId="19" applyFont="1" applyBorder="1" applyAlignment="1">
      <alignment horizontal="center" vertical="center"/>
    </xf>
    <xf numFmtId="0" fontId="6" fillId="0" borderId="0" xfId="23" applyFont="1" applyBorder="1" applyAlignment="1">
      <alignment horizontal="center" vertical="center"/>
    </xf>
    <xf numFmtId="0" fontId="6" fillId="0" borderId="0" xfId="23" applyFont="1" applyBorder="1">
      <alignment vertical="center"/>
    </xf>
    <xf numFmtId="0" fontId="6" fillId="0" borderId="5" xfId="23" applyFont="1" applyBorder="1">
      <alignment vertical="center"/>
    </xf>
    <xf numFmtId="38" fontId="6" fillId="0" borderId="5" xfId="3" applyFont="1" applyBorder="1" applyAlignment="1">
      <alignment vertical="center"/>
    </xf>
    <xf numFmtId="49" fontId="6" fillId="0" borderId="0" xfId="23" applyNumberFormat="1" applyFont="1" applyBorder="1" applyAlignment="1">
      <alignment horizontal="left" vertical="center"/>
    </xf>
    <xf numFmtId="49" fontId="6" fillId="0" borderId="5" xfId="23" applyNumberFormat="1" applyFont="1" applyBorder="1" applyAlignment="1">
      <alignment horizontal="left" vertical="center"/>
    </xf>
    <xf numFmtId="49" fontId="6" fillId="0" borderId="14" xfId="23" applyNumberFormat="1" applyFont="1" applyBorder="1" applyAlignment="1">
      <alignment horizontal="center" vertical="center"/>
    </xf>
    <xf numFmtId="182" fontId="6" fillId="0" borderId="0" xfId="23" applyNumberFormat="1" applyFont="1" applyBorder="1" applyAlignment="1">
      <alignment horizontal="right" vertical="center" indent="1"/>
    </xf>
    <xf numFmtId="49" fontId="6" fillId="0" borderId="19" xfId="23" applyNumberFormat="1" applyFont="1" applyBorder="1" applyAlignment="1">
      <alignment horizontal="center" vertical="center"/>
    </xf>
    <xf numFmtId="49" fontId="6" fillId="0" borderId="0" xfId="23" applyNumberFormat="1" applyFont="1" applyBorder="1" applyAlignment="1">
      <alignment horizontal="center" vertical="center"/>
    </xf>
    <xf numFmtId="38" fontId="6" fillId="0" borderId="0" xfId="3" applyFont="1" applyBorder="1" applyAlignment="1">
      <alignment horizontal="right" vertical="center" indent="1"/>
    </xf>
    <xf numFmtId="49" fontId="6" fillId="0" borderId="17" xfId="23" applyNumberFormat="1" applyFont="1" applyBorder="1" applyAlignment="1">
      <alignment horizontal="center" vertical="center"/>
    </xf>
    <xf numFmtId="38" fontId="2" fillId="0" borderId="0" xfId="3" applyFont="1" applyAlignment="1">
      <alignment vertical="center"/>
    </xf>
    <xf numFmtId="38" fontId="6" fillId="0" borderId="20" xfId="3" applyFont="1" applyBorder="1" applyAlignment="1">
      <alignment horizontal="center" vertical="center"/>
    </xf>
    <xf numFmtId="38" fontId="6" fillId="0" borderId="14" xfId="3" applyFont="1" applyBorder="1" applyAlignment="1">
      <alignment horizontal="center" vertical="center"/>
    </xf>
    <xf numFmtId="38" fontId="6" fillId="0" borderId="21" xfId="3" applyFont="1" applyBorder="1" applyAlignment="1">
      <alignment horizontal="center" vertical="center"/>
    </xf>
    <xf numFmtId="38" fontId="6" fillId="0" borderId="15" xfId="3" applyFont="1" applyBorder="1" applyAlignment="1">
      <alignment horizontal="center" vertical="center"/>
    </xf>
    <xf numFmtId="38" fontId="6" fillId="0" borderId="22" xfId="3" applyFont="1" applyBorder="1" applyAlignment="1">
      <alignment horizontal="center" vertical="center"/>
    </xf>
    <xf numFmtId="38" fontId="6" fillId="0" borderId="19" xfId="3" applyFont="1" applyBorder="1" applyAlignment="1">
      <alignment horizontal="center" vertical="center"/>
    </xf>
    <xf numFmtId="0" fontId="6" fillId="0" borderId="23" xfId="23" applyFont="1" applyBorder="1" applyAlignment="1"/>
    <xf numFmtId="0" fontId="6" fillId="0" borderId="0" xfId="23" applyFont="1" applyAlignment="1"/>
    <xf numFmtId="0" fontId="15" fillId="0" borderId="0" xfId="23" applyFont="1" applyBorder="1" applyAlignment="1"/>
    <xf numFmtId="0" fontId="15" fillId="0" borderId="0" xfId="23" applyFont="1" applyAlignment="1">
      <alignment vertical="center"/>
    </xf>
    <xf numFmtId="0" fontId="2" fillId="0" borderId="0" xfId="23" applyBorder="1">
      <alignment vertical="center"/>
    </xf>
    <xf numFmtId="0" fontId="19" fillId="0" borderId="24" xfId="9" applyFont="1" applyFill="1" applyBorder="1" applyAlignment="1">
      <alignment horizontal="center" vertical="center"/>
    </xf>
    <xf numFmtId="0" fontId="19" fillId="0" borderId="17" xfId="9" applyFont="1" applyFill="1" applyBorder="1" applyAlignment="1">
      <alignment horizontal="center" vertical="center"/>
    </xf>
    <xf numFmtId="0" fontId="19" fillId="0" borderId="25" xfId="9" applyFont="1" applyFill="1" applyBorder="1" applyAlignment="1">
      <alignment horizontal="center" vertical="center"/>
    </xf>
    <xf numFmtId="0" fontId="19" fillId="0" borderId="14" xfId="9" applyFont="1" applyFill="1" applyBorder="1" applyAlignment="1">
      <alignment horizontal="center" vertical="center"/>
    </xf>
    <xf numFmtId="0" fontId="21" fillId="0" borderId="14" xfId="9" applyFont="1" applyFill="1" applyBorder="1" applyAlignment="1">
      <alignment horizontal="center" vertical="center" wrapText="1"/>
    </xf>
    <xf numFmtId="0" fontId="19" fillId="0" borderId="14" xfId="9" applyFont="1" applyFill="1" applyBorder="1" applyAlignment="1">
      <alignment horizontal="center" vertical="center" shrinkToFit="1"/>
    </xf>
    <xf numFmtId="0" fontId="19" fillId="0" borderId="19" xfId="9" applyFont="1" applyFill="1" applyBorder="1" applyAlignment="1">
      <alignment horizontal="center" vertical="center"/>
    </xf>
    <xf numFmtId="0" fontId="2" fillId="0" borderId="0" xfId="23" applyFont="1">
      <alignment vertical="center"/>
    </xf>
    <xf numFmtId="0" fontId="2" fillId="0" borderId="0" xfId="23" applyFont="1" applyAlignment="1">
      <alignment horizontal="left" vertical="center"/>
    </xf>
    <xf numFmtId="178" fontId="44" fillId="0" borderId="0" xfId="14" applyNumberFormat="1" applyFont="1">
      <alignment vertical="center"/>
    </xf>
    <xf numFmtId="0" fontId="2" fillId="0" borderId="0" xfId="9" applyBorder="1"/>
    <xf numFmtId="49" fontId="25" fillId="0" borderId="0" xfId="20" applyNumberFormat="1" applyFont="1" applyFill="1" applyBorder="1" applyAlignment="1">
      <alignment horizontal="left" vertical="center"/>
    </xf>
    <xf numFmtId="178" fontId="25" fillId="0" borderId="0" xfId="20" applyNumberFormat="1" applyFont="1" applyFill="1" applyBorder="1" applyAlignment="1">
      <alignment vertical="top"/>
    </xf>
    <xf numFmtId="178" fontId="2" fillId="0" borderId="0" xfId="9" applyNumberFormat="1"/>
    <xf numFmtId="0" fontId="15" fillId="0" borderId="0" xfId="9" applyFont="1"/>
    <xf numFmtId="178" fontId="25" fillId="0" borderId="0" xfId="20" applyNumberFormat="1" applyFont="1" applyFill="1" applyBorder="1" applyAlignment="1">
      <alignment vertical="center"/>
    </xf>
    <xf numFmtId="49" fontId="25" fillId="0" borderId="0" xfId="20" applyNumberFormat="1" applyFont="1" applyFill="1" applyBorder="1" applyAlignment="1">
      <alignment vertical="center"/>
    </xf>
    <xf numFmtId="0" fontId="26" fillId="0" borderId="0" xfId="19" applyFont="1" applyAlignment="1">
      <alignment vertical="center"/>
    </xf>
    <xf numFmtId="0" fontId="24" fillId="0" borderId="0" xfId="19" applyFont="1" applyAlignment="1">
      <alignment vertical="center"/>
    </xf>
    <xf numFmtId="0" fontId="6" fillId="0" borderId="0" xfId="19" applyFont="1" applyAlignment="1">
      <alignment horizontal="center" vertical="center"/>
    </xf>
    <xf numFmtId="0" fontId="6" fillId="0" borderId="0" xfId="23" applyFont="1" applyAlignment="1">
      <alignment horizontal="center" vertical="center"/>
    </xf>
    <xf numFmtId="0" fontId="6" fillId="0" borderId="25" xfId="19" applyFont="1" applyBorder="1" applyAlignment="1">
      <alignment horizontal="center" vertical="center" wrapText="1"/>
    </xf>
    <xf numFmtId="49" fontId="6" fillId="0" borderId="19" xfId="3" applyNumberFormat="1" applyFont="1" applyBorder="1" applyAlignment="1">
      <alignment horizontal="center" vertical="center"/>
    </xf>
    <xf numFmtId="0" fontId="45" fillId="0" borderId="0" xfId="14" applyFont="1" applyFill="1">
      <alignment vertical="center"/>
    </xf>
    <xf numFmtId="0" fontId="43" fillId="0" borderId="0" xfId="14" applyFill="1">
      <alignment vertical="center"/>
    </xf>
    <xf numFmtId="0" fontId="45" fillId="0" borderId="0" xfId="14" applyFont="1" applyFill="1" applyAlignment="1">
      <alignment vertical="center" shrinkToFit="1"/>
    </xf>
    <xf numFmtId="41" fontId="6" fillId="0" borderId="5" xfId="3" applyNumberFormat="1" applyFont="1" applyBorder="1" applyAlignment="1">
      <alignment vertical="center"/>
    </xf>
    <xf numFmtId="41" fontId="6" fillId="0" borderId="6" xfId="3" applyNumberFormat="1" applyFont="1" applyBorder="1" applyAlignment="1">
      <alignment vertical="center"/>
    </xf>
    <xf numFmtId="41" fontId="6" fillId="0" borderId="26" xfId="3" applyNumberFormat="1" applyFont="1" applyBorder="1" applyAlignment="1">
      <alignment vertical="center"/>
    </xf>
    <xf numFmtId="41" fontId="44" fillId="0" borderId="5" xfId="14" applyNumberFormat="1" applyFont="1" applyBorder="1" applyAlignment="1">
      <alignment horizontal="right" vertical="center" shrinkToFit="1"/>
    </xf>
    <xf numFmtId="41" fontId="44" fillId="0" borderId="29" xfId="14" applyNumberFormat="1" applyFont="1" applyBorder="1" applyAlignment="1">
      <alignment horizontal="right" vertical="center" shrinkToFit="1"/>
    </xf>
    <xf numFmtId="41" fontId="44" fillId="0" borderId="26" xfId="14" applyNumberFormat="1" applyFont="1" applyBorder="1" applyAlignment="1">
      <alignment horizontal="right" vertical="center" shrinkToFit="1"/>
    </xf>
    <xf numFmtId="0" fontId="18" fillId="0" borderId="0" xfId="23" applyFont="1">
      <alignment vertical="center"/>
    </xf>
    <xf numFmtId="41" fontId="44" fillId="0" borderId="0" xfId="14" applyNumberFormat="1" applyFont="1" applyBorder="1" applyAlignment="1">
      <alignment horizontal="right" vertical="center" shrinkToFit="1"/>
    </xf>
    <xf numFmtId="0" fontId="18" fillId="0" borderId="0" xfId="19" applyFont="1" applyAlignment="1">
      <alignment vertical="center"/>
    </xf>
    <xf numFmtId="0" fontId="31" fillId="0" borderId="0" xfId="9" applyFont="1"/>
    <xf numFmtId="0" fontId="6" fillId="0" borderId="30" xfId="23" applyFont="1" applyBorder="1" applyAlignment="1">
      <alignment horizontal="center" vertical="center"/>
    </xf>
    <xf numFmtId="176" fontId="6" fillId="0" borderId="14" xfId="3" applyNumberFormat="1" applyFont="1" applyBorder="1" applyAlignment="1">
      <alignment vertical="center"/>
    </xf>
    <xf numFmtId="176" fontId="6" fillId="0" borderId="14" xfId="3" applyNumberFormat="1" applyFont="1" applyFill="1" applyBorder="1" applyAlignment="1">
      <alignment vertical="center"/>
    </xf>
    <xf numFmtId="0" fontId="6" fillId="0" borderId="31" xfId="23" applyFont="1" applyBorder="1" applyAlignment="1">
      <alignment horizontal="center" vertical="center"/>
    </xf>
    <xf numFmtId="176" fontId="6" fillId="0" borderId="33" xfId="3" applyNumberFormat="1" applyFont="1" applyBorder="1" applyAlignment="1">
      <alignment vertical="center"/>
    </xf>
    <xf numFmtId="176" fontId="6" fillId="0" borderId="33" xfId="3" applyNumberFormat="1" applyFont="1" applyFill="1" applyBorder="1" applyAlignment="1">
      <alignment vertical="center"/>
    </xf>
    <xf numFmtId="176" fontId="6" fillId="0" borderId="5" xfId="3" applyNumberFormat="1" applyFont="1" applyBorder="1" applyAlignment="1">
      <alignment vertical="center"/>
    </xf>
    <xf numFmtId="176" fontId="6" fillId="0" borderId="5" xfId="3" applyNumberFormat="1" applyFont="1" applyFill="1" applyBorder="1" applyAlignment="1">
      <alignment vertical="center"/>
    </xf>
    <xf numFmtId="176" fontId="6" fillId="0" borderId="5" xfId="3" applyNumberFormat="1" applyFont="1" applyFill="1" applyBorder="1" applyAlignment="1">
      <alignment horizontal="right" vertical="center"/>
    </xf>
    <xf numFmtId="0" fontId="6" fillId="0" borderId="34" xfId="23" applyFont="1" applyBorder="1" applyAlignment="1">
      <alignment horizontal="center" vertical="center"/>
    </xf>
    <xf numFmtId="176" fontId="6" fillId="0" borderId="35" xfId="3" applyNumberFormat="1" applyFont="1" applyBorder="1" applyAlignment="1">
      <alignment vertical="center"/>
    </xf>
    <xf numFmtId="176" fontId="6" fillId="0" borderId="35" xfId="3" applyNumberFormat="1" applyFont="1" applyFill="1" applyBorder="1" applyAlignment="1">
      <alignment vertical="center"/>
    </xf>
    <xf numFmtId="176" fontId="6" fillId="0" borderId="35" xfId="3" applyNumberFormat="1" applyFont="1" applyFill="1" applyBorder="1" applyAlignment="1">
      <alignment horizontal="right" vertical="center"/>
    </xf>
    <xf numFmtId="0" fontId="6" fillId="0" borderId="36" xfId="23" applyFont="1" applyBorder="1" applyAlignment="1">
      <alignment horizontal="center" vertical="center"/>
    </xf>
    <xf numFmtId="177" fontId="6" fillId="0" borderId="37" xfId="23" applyNumberFormat="1" applyFont="1" applyBorder="1">
      <alignment vertical="center"/>
    </xf>
    <xf numFmtId="41" fontId="45" fillId="0" borderId="27" xfId="14" applyNumberFormat="1" applyFont="1" applyFill="1" applyBorder="1" applyAlignment="1">
      <alignment vertical="center" shrinkToFit="1"/>
    </xf>
    <xf numFmtId="41" fontId="45" fillId="0" borderId="38" xfId="14" applyNumberFormat="1" applyFont="1" applyFill="1" applyBorder="1" applyAlignment="1">
      <alignment vertical="center" shrinkToFit="1"/>
    </xf>
    <xf numFmtId="41" fontId="45" fillId="0" borderId="29" xfId="14" applyNumberFormat="1" applyFont="1" applyFill="1" applyBorder="1" applyAlignment="1">
      <alignment vertical="center" shrinkToFit="1"/>
    </xf>
    <xf numFmtId="41" fontId="45" fillId="0" borderId="5" xfId="14" applyNumberFormat="1" applyFont="1" applyFill="1" applyBorder="1" applyAlignment="1">
      <alignment vertical="center" shrinkToFit="1"/>
    </xf>
    <xf numFmtId="41" fontId="45" fillId="0" borderId="22" xfId="14" applyNumberFormat="1" applyFont="1" applyFill="1" applyBorder="1" applyAlignment="1">
      <alignment vertical="center" shrinkToFit="1"/>
    </xf>
    <xf numFmtId="41" fontId="45" fillId="0" borderId="14" xfId="14" applyNumberFormat="1" applyFont="1" applyFill="1" applyBorder="1" applyAlignment="1">
      <alignment vertical="center" shrinkToFit="1"/>
    </xf>
    <xf numFmtId="41" fontId="45" fillId="0" borderId="39" xfId="14" applyNumberFormat="1" applyFont="1" applyFill="1" applyBorder="1" applyAlignment="1">
      <alignment vertical="center" shrinkToFit="1"/>
    </xf>
    <xf numFmtId="180" fontId="46" fillId="0" borderId="40" xfId="14" applyNumberFormat="1" applyFont="1" applyFill="1" applyBorder="1" applyAlignment="1">
      <alignment vertical="center" shrinkToFit="1"/>
    </xf>
    <xf numFmtId="180" fontId="46" fillId="0" borderId="24" xfId="14" applyNumberFormat="1" applyFont="1" applyFill="1" applyBorder="1" applyAlignment="1">
      <alignment vertical="center" shrinkToFit="1"/>
    </xf>
    <xf numFmtId="180" fontId="46" fillId="0" borderId="41" xfId="14" applyNumberFormat="1" applyFont="1" applyFill="1" applyBorder="1" applyAlignment="1">
      <alignment vertical="center" shrinkToFit="1"/>
    </xf>
    <xf numFmtId="38" fontId="6" fillId="0" borderId="0" xfId="3" applyFont="1" applyBorder="1" applyAlignment="1">
      <alignment vertical="center"/>
    </xf>
    <xf numFmtId="41" fontId="6" fillId="0" borderId="0" xfId="3" applyNumberFormat="1" applyFont="1" applyBorder="1" applyAlignment="1">
      <alignment vertical="center"/>
    </xf>
    <xf numFmtId="41" fontId="6" fillId="0" borderId="42" xfId="3" applyNumberFormat="1" applyFont="1" applyBorder="1" applyAlignment="1">
      <alignment vertical="center"/>
    </xf>
    <xf numFmtId="38" fontId="6" fillId="0" borderId="27" xfId="3" applyFont="1" applyBorder="1" applyAlignment="1">
      <alignment vertical="center"/>
    </xf>
    <xf numFmtId="41" fontId="6" fillId="0" borderId="27" xfId="3" applyNumberFormat="1" applyFont="1" applyBorder="1" applyAlignment="1">
      <alignment vertical="center"/>
    </xf>
    <xf numFmtId="41" fontId="6" fillId="0" borderId="12" xfId="3" applyNumberFormat="1" applyFont="1" applyBorder="1" applyAlignment="1">
      <alignment vertical="center"/>
    </xf>
    <xf numFmtId="41" fontId="44" fillId="0" borderId="14" xfId="14" applyNumberFormat="1" applyFont="1" applyBorder="1" applyAlignment="1">
      <alignment horizontal="right" vertical="center" shrinkToFit="1"/>
    </xf>
    <xf numFmtId="41" fontId="44" fillId="0" borderId="22" xfId="14" applyNumberFormat="1" applyFont="1" applyBorder="1" applyAlignment="1">
      <alignment horizontal="right" vertical="center" shrinkToFit="1"/>
    </xf>
    <xf numFmtId="41" fontId="44" fillId="0" borderId="19" xfId="14" applyNumberFormat="1" applyFont="1" applyBorder="1" applyAlignment="1">
      <alignment horizontal="right" vertical="center" shrinkToFit="1"/>
    </xf>
    <xf numFmtId="41" fontId="44" fillId="0" borderId="27" xfId="14" applyNumberFormat="1" applyFont="1" applyBorder="1" applyAlignment="1">
      <alignment horizontal="right" vertical="center" shrinkToFit="1"/>
    </xf>
    <xf numFmtId="41" fontId="44" fillId="0" borderId="39" xfId="14" applyNumberFormat="1" applyFont="1" applyBorder="1" applyAlignment="1">
      <alignment horizontal="right" vertical="center" shrinkToFit="1"/>
    </xf>
    <xf numFmtId="41" fontId="44" fillId="0" borderId="12" xfId="14" applyNumberFormat="1" applyFont="1" applyBorder="1" applyAlignment="1">
      <alignment horizontal="right" vertical="center" shrinkToFit="1"/>
    </xf>
    <xf numFmtId="41" fontId="44" fillId="0" borderId="12" xfId="14" applyNumberFormat="1" applyFont="1" applyBorder="1" applyAlignment="1">
      <alignment vertical="center" shrinkToFit="1"/>
    </xf>
    <xf numFmtId="41" fontId="44" fillId="0" borderId="45" xfId="14" applyNumberFormat="1" applyFont="1" applyBorder="1" applyAlignment="1">
      <alignment horizontal="right" vertical="center" shrinkToFit="1"/>
    </xf>
    <xf numFmtId="41" fontId="44" fillId="0" borderId="42" xfId="14" applyNumberFormat="1" applyFont="1" applyBorder="1" applyAlignment="1">
      <alignment horizontal="right" vertical="center" shrinkToFit="1"/>
    </xf>
    <xf numFmtId="38" fontId="6" fillId="0" borderId="46" xfId="3" applyFont="1" applyBorder="1" applyAlignment="1">
      <alignment horizontal="center" vertical="center"/>
    </xf>
    <xf numFmtId="38" fontId="6" fillId="0" borderId="47" xfId="3" applyFont="1" applyBorder="1" applyAlignment="1">
      <alignment horizontal="center" vertical="center"/>
    </xf>
    <xf numFmtId="41" fontId="44" fillId="0" borderId="48" xfId="14" applyNumberFormat="1" applyFont="1" applyBorder="1" applyAlignment="1">
      <alignment horizontal="right" vertical="center" shrinkToFit="1"/>
    </xf>
    <xf numFmtId="41" fontId="44" fillId="0" borderId="49" xfId="14" applyNumberFormat="1" applyFont="1" applyBorder="1" applyAlignment="1">
      <alignment horizontal="right" vertical="center" shrinkToFit="1"/>
    </xf>
    <xf numFmtId="41" fontId="44" fillId="0" borderId="18" xfId="14" applyNumberFormat="1" applyFont="1" applyBorder="1" applyAlignment="1">
      <alignment horizontal="right" vertical="center" shrinkToFit="1"/>
    </xf>
    <xf numFmtId="41" fontId="44" fillId="0" borderId="50" xfId="14" applyNumberFormat="1" applyFont="1" applyBorder="1" applyAlignment="1">
      <alignment horizontal="right" vertical="center" shrinkToFit="1"/>
    </xf>
    <xf numFmtId="41" fontId="44" fillId="0" borderId="51" xfId="14" applyNumberFormat="1" applyFont="1" applyBorder="1" applyAlignment="1">
      <alignment horizontal="right" vertical="center" shrinkToFit="1"/>
    </xf>
    <xf numFmtId="41" fontId="44" fillId="0" borderId="52" xfId="14" applyNumberFormat="1" applyFont="1" applyBorder="1" applyAlignment="1">
      <alignment horizontal="right" vertical="center" shrinkToFit="1"/>
    </xf>
    <xf numFmtId="41" fontId="44" fillId="0" borderId="53" xfId="14" applyNumberFormat="1" applyFont="1" applyBorder="1" applyAlignment="1">
      <alignment horizontal="right" vertical="center" shrinkToFit="1"/>
    </xf>
    <xf numFmtId="41" fontId="44" fillId="0" borderId="54" xfId="14" applyNumberFormat="1" applyFont="1" applyBorder="1" applyAlignment="1">
      <alignment horizontal="right" vertical="center" shrinkToFit="1"/>
    </xf>
    <xf numFmtId="186" fontId="6" fillId="0" borderId="26" xfId="3" applyNumberFormat="1" applyFont="1" applyBorder="1" applyAlignment="1">
      <alignment vertical="center" wrapText="1"/>
    </xf>
    <xf numFmtId="186" fontId="6" fillId="0" borderId="12" xfId="3" applyNumberFormat="1" applyFont="1" applyBorder="1" applyAlignment="1">
      <alignment vertical="center" wrapText="1"/>
    </xf>
    <xf numFmtId="186" fontId="6" fillId="0" borderId="19" xfId="3" applyNumberFormat="1" applyFont="1" applyBorder="1" applyAlignment="1">
      <alignment vertical="center" wrapText="1"/>
    </xf>
    <xf numFmtId="186" fontId="6" fillId="0" borderId="6" xfId="3" applyNumberFormat="1" applyFont="1" applyBorder="1" applyAlignment="1">
      <alignment vertical="center" wrapText="1"/>
    </xf>
    <xf numFmtId="186" fontId="6" fillId="0" borderId="55" xfId="23" applyNumberFormat="1" applyFont="1" applyBorder="1" applyAlignment="1">
      <alignment vertical="center"/>
    </xf>
    <xf numFmtId="186" fontId="6" fillId="0" borderId="8" xfId="3" applyNumberFormat="1" applyFont="1" applyBorder="1" applyAlignment="1">
      <alignment vertical="center"/>
    </xf>
    <xf numFmtId="186" fontId="6" fillId="0" borderId="17" xfId="23" applyNumberFormat="1" applyFont="1" applyBorder="1" applyAlignment="1">
      <alignment vertical="center" wrapText="1"/>
    </xf>
    <xf numFmtId="186" fontId="6" fillId="0" borderId="3" xfId="23" applyNumberFormat="1" applyFont="1" applyBorder="1" applyAlignment="1">
      <alignment vertical="center" wrapText="1"/>
    </xf>
    <xf numFmtId="186" fontId="6" fillId="0" borderId="55" xfId="23" applyNumberFormat="1" applyFont="1" applyBorder="1" applyAlignment="1">
      <alignment vertical="center" wrapText="1"/>
    </xf>
    <xf numFmtId="186" fontId="6" fillId="0" borderId="5" xfId="23" applyNumberFormat="1" applyFont="1" applyBorder="1" applyAlignment="1">
      <alignment vertical="center"/>
    </xf>
    <xf numFmtId="186" fontId="6" fillId="0" borderId="27" xfId="3" applyNumberFormat="1" applyFont="1" applyBorder="1" applyAlignment="1">
      <alignment vertical="center"/>
    </xf>
    <xf numFmtId="186" fontId="6" fillId="0" borderId="14" xfId="23" applyNumberFormat="1" applyFont="1" applyBorder="1" applyAlignment="1">
      <alignment vertical="center" wrapText="1"/>
    </xf>
    <xf numFmtId="186" fontId="6" fillId="0" borderId="4" xfId="23" applyNumberFormat="1" applyFont="1" applyBorder="1" applyAlignment="1">
      <alignment vertical="center" wrapText="1"/>
    </xf>
    <xf numFmtId="186" fontId="6" fillId="0" borderId="5" xfId="23" applyNumberFormat="1" applyFont="1" applyBorder="1" applyAlignment="1">
      <alignment vertical="center" wrapText="1"/>
    </xf>
    <xf numFmtId="0" fontId="4" fillId="0" borderId="0" xfId="23" applyFont="1" applyAlignment="1">
      <alignment horizontal="center" vertical="center"/>
    </xf>
    <xf numFmtId="0" fontId="47" fillId="0" borderId="56" xfId="14" applyFont="1" applyFill="1" applyBorder="1" applyAlignment="1">
      <alignment horizontal="center" vertical="center" shrinkToFit="1"/>
    </xf>
    <xf numFmtId="41" fontId="45" fillId="0" borderId="57" xfId="14" applyNumberFormat="1" applyFont="1" applyFill="1" applyBorder="1" applyAlignment="1">
      <alignment vertical="center" shrinkToFit="1"/>
    </xf>
    <xf numFmtId="0" fontId="45" fillId="0" borderId="58" xfId="14" applyFont="1" applyFill="1" applyBorder="1">
      <alignment vertical="center"/>
    </xf>
    <xf numFmtId="0" fontId="45" fillId="0" borderId="35" xfId="14" applyFont="1" applyFill="1" applyBorder="1">
      <alignment vertical="center"/>
    </xf>
    <xf numFmtId="0" fontId="6" fillId="0" borderId="59" xfId="19" applyFont="1" applyBorder="1" applyAlignment="1">
      <alignment horizontal="center" vertical="center" wrapText="1"/>
    </xf>
    <xf numFmtId="0" fontId="6" fillId="0" borderId="60" xfId="19" applyFont="1" applyBorder="1" applyAlignment="1">
      <alignment horizontal="center" vertical="center" wrapText="1"/>
    </xf>
    <xf numFmtId="176" fontId="6" fillId="0" borderId="27" xfId="3" applyNumberFormat="1" applyFont="1" applyBorder="1" applyAlignment="1">
      <alignment horizontal="right" vertical="center"/>
    </xf>
    <xf numFmtId="181" fontId="6" fillId="0" borderId="61" xfId="3" applyNumberFormat="1" applyFont="1" applyBorder="1" applyAlignment="1">
      <alignment horizontal="right" vertical="center"/>
    </xf>
    <xf numFmtId="176" fontId="10" fillId="0" borderId="27" xfId="3" applyNumberFormat="1" applyFont="1" applyBorder="1" applyAlignment="1">
      <alignment horizontal="right" vertical="center"/>
    </xf>
    <xf numFmtId="181" fontId="10" fillId="0" borderId="61" xfId="3" applyNumberFormat="1" applyFont="1" applyBorder="1" applyAlignment="1">
      <alignment horizontal="right" vertical="center"/>
    </xf>
    <xf numFmtId="176" fontId="6" fillId="0" borderId="49" xfId="3" applyNumberFormat="1" applyFont="1" applyBorder="1" applyAlignment="1">
      <alignment horizontal="right" vertical="center"/>
    </xf>
    <xf numFmtId="181" fontId="6" fillId="0" borderId="62" xfId="3" applyNumberFormat="1" applyFont="1" applyBorder="1" applyAlignment="1">
      <alignment horizontal="right" vertical="center"/>
    </xf>
    <xf numFmtId="176" fontId="6" fillId="0" borderId="43" xfId="3" applyNumberFormat="1" applyFont="1" applyBorder="1" applyAlignment="1">
      <alignment horizontal="right" vertical="center"/>
    </xf>
    <xf numFmtId="181" fontId="6" fillId="0" borderId="63" xfId="3" applyNumberFormat="1" applyFont="1" applyBorder="1" applyAlignment="1">
      <alignment horizontal="right" vertical="center"/>
    </xf>
    <xf numFmtId="38" fontId="6" fillId="0" borderId="64" xfId="3" applyFont="1" applyBorder="1" applyAlignment="1">
      <alignment horizontal="center" vertical="center"/>
    </xf>
    <xf numFmtId="38" fontId="6" fillId="0" borderId="59" xfId="3" applyFont="1" applyBorder="1" applyAlignment="1">
      <alignment horizontal="center" vertical="center"/>
    </xf>
    <xf numFmtId="38" fontId="6" fillId="0" borderId="65" xfId="3" applyNumberFormat="1" applyFont="1" applyBorder="1" applyAlignment="1">
      <alignment vertical="center" shrinkToFit="1"/>
    </xf>
    <xf numFmtId="187" fontId="6" fillId="0" borderId="0" xfId="3" applyNumberFormat="1" applyFont="1" applyBorder="1" applyAlignment="1">
      <alignment horizontal="right" vertical="center"/>
    </xf>
    <xf numFmtId="187" fontId="6" fillId="0" borderId="50" xfId="3" applyNumberFormat="1" applyFont="1" applyBorder="1" applyAlignment="1">
      <alignment horizontal="right" vertical="center"/>
    </xf>
    <xf numFmtId="187" fontId="6" fillId="0" borderId="44" xfId="3" applyNumberFormat="1" applyFont="1" applyBorder="1" applyAlignment="1">
      <alignment horizontal="right" vertical="center"/>
    </xf>
    <xf numFmtId="176" fontId="6" fillId="0" borderId="55" xfId="3" applyNumberFormat="1" applyFont="1" applyBorder="1" applyAlignment="1">
      <alignment horizontal="right" vertical="center"/>
    </xf>
    <xf numFmtId="176" fontId="6" fillId="0" borderId="8" xfId="19" applyNumberFormat="1" applyFont="1" applyBorder="1" applyAlignment="1">
      <alignment horizontal="right" vertical="center" wrapText="1"/>
    </xf>
    <xf numFmtId="176" fontId="6" fillId="0" borderId="5" xfId="3" applyNumberFormat="1" applyFont="1" applyBorder="1" applyAlignment="1">
      <alignment horizontal="right" vertical="center"/>
    </xf>
    <xf numFmtId="176" fontId="6" fillId="0" borderId="48" xfId="3" applyNumberFormat="1" applyFont="1" applyBorder="1" applyAlignment="1">
      <alignment horizontal="right" vertical="center"/>
    </xf>
    <xf numFmtId="176" fontId="6" fillId="0" borderId="28" xfId="3" applyNumberFormat="1" applyFont="1" applyBorder="1" applyAlignment="1">
      <alignment horizontal="right" vertical="center"/>
    </xf>
    <xf numFmtId="181" fontId="6" fillId="0" borderId="9" xfId="19" applyNumberFormat="1" applyFont="1" applyBorder="1" applyAlignment="1">
      <alignment horizontal="right" vertical="center" wrapText="1"/>
    </xf>
    <xf numFmtId="181" fontId="6" fillId="0" borderId="37" xfId="3" applyNumberFormat="1" applyFont="1" applyBorder="1" applyAlignment="1">
      <alignment horizontal="right" vertical="center"/>
    </xf>
    <xf numFmtId="181" fontId="6" fillId="0" borderId="66" xfId="3" applyNumberFormat="1" applyFont="1" applyBorder="1" applyAlignment="1">
      <alignment horizontal="right" vertical="center"/>
    </xf>
    <xf numFmtId="181" fontId="6" fillId="0" borderId="67" xfId="3" applyNumberFormat="1" applyFont="1" applyBorder="1" applyAlignment="1">
      <alignment horizontal="right" vertical="center"/>
    </xf>
    <xf numFmtId="181" fontId="6" fillId="0" borderId="7" xfId="19" applyNumberFormat="1" applyFont="1" applyBorder="1" applyAlignment="1">
      <alignment horizontal="right" vertical="center" wrapText="1"/>
    </xf>
    <xf numFmtId="187" fontId="6" fillId="0" borderId="23" xfId="19" applyNumberFormat="1" applyFont="1" applyBorder="1" applyAlignment="1">
      <alignment horizontal="right" vertical="center" wrapText="1"/>
    </xf>
    <xf numFmtId="176" fontId="6" fillId="0" borderId="68" xfId="3" applyNumberFormat="1" applyFont="1" applyBorder="1" applyAlignment="1">
      <alignment horizontal="right" vertical="center"/>
    </xf>
    <xf numFmtId="176" fontId="6" fillId="0" borderId="69" xfId="3" applyNumberFormat="1" applyFont="1" applyBorder="1" applyAlignment="1">
      <alignment horizontal="right" vertical="center"/>
    </xf>
    <xf numFmtId="176" fontId="6" fillId="0" borderId="70" xfId="3" applyNumberFormat="1" applyFont="1" applyBorder="1" applyAlignment="1">
      <alignment horizontal="right" vertical="center"/>
    </xf>
    <xf numFmtId="0" fontId="14" fillId="0" borderId="0" xfId="23" applyFont="1" applyAlignment="1">
      <alignment vertical="center" shrinkToFit="1"/>
    </xf>
    <xf numFmtId="49" fontId="23" fillId="0" borderId="71" xfId="20" applyNumberFormat="1" applyFont="1" applyFill="1" applyBorder="1" applyAlignment="1">
      <alignment horizontal="center" vertical="center" shrinkToFit="1"/>
    </xf>
    <xf numFmtId="49" fontId="23" fillId="0" borderId="72" xfId="20" applyNumberFormat="1" applyFont="1" applyFill="1" applyBorder="1" applyAlignment="1">
      <alignment horizontal="center" vertical="center" shrinkToFit="1"/>
    </xf>
    <xf numFmtId="49" fontId="23" fillId="0" borderId="41" xfId="20" applyNumberFormat="1" applyFont="1" applyFill="1" applyBorder="1" applyAlignment="1">
      <alignment horizontal="center" vertical="center" shrinkToFit="1"/>
    </xf>
    <xf numFmtId="0" fontId="14" fillId="0" borderId="0" xfId="23" applyFont="1" applyFill="1" applyAlignment="1">
      <alignment vertical="center" shrinkToFit="1"/>
    </xf>
    <xf numFmtId="178" fontId="48" fillId="0" borderId="0" xfId="14" applyNumberFormat="1" applyFont="1" applyAlignment="1">
      <alignment vertical="center" shrinkToFit="1"/>
    </xf>
    <xf numFmtId="0" fontId="19" fillId="0" borderId="21" xfId="9" applyFont="1" applyFill="1" applyBorder="1" applyAlignment="1">
      <alignment horizontal="center" vertical="center"/>
    </xf>
    <xf numFmtId="0" fontId="19" fillId="0" borderId="73" xfId="9" applyFont="1" applyFill="1" applyBorder="1" applyAlignment="1">
      <alignment horizontal="center" vertical="center"/>
    </xf>
    <xf numFmtId="0" fontId="19" fillId="0" borderId="74" xfId="9" applyFont="1" applyFill="1" applyBorder="1" applyAlignment="1">
      <alignment horizontal="center" vertical="center"/>
    </xf>
    <xf numFmtId="0" fontId="21" fillId="0" borderId="14" xfId="9" applyFont="1" applyFill="1" applyBorder="1" applyAlignment="1">
      <alignment horizontal="center" vertical="center" wrapText="1" shrinkToFit="1"/>
    </xf>
    <xf numFmtId="0" fontId="32" fillId="0" borderId="75" xfId="9" applyFont="1" applyFill="1" applyBorder="1" applyAlignment="1">
      <alignment horizontal="center" vertical="center" wrapText="1"/>
    </xf>
    <xf numFmtId="49" fontId="33" fillId="0" borderId="24" xfId="20" applyNumberFormat="1" applyFont="1" applyFill="1" applyBorder="1" applyAlignment="1">
      <alignment horizontal="center" vertical="center" wrapText="1" shrinkToFit="1"/>
    </xf>
    <xf numFmtId="49" fontId="34" fillId="0" borderId="76" xfId="20" applyNumberFormat="1" applyFont="1" applyFill="1" applyBorder="1" applyAlignment="1">
      <alignment horizontal="center" vertical="center" wrapText="1" shrinkToFit="1"/>
    </xf>
    <xf numFmtId="0" fontId="44" fillId="0" borderId="25" xfId="14" applyFont="1" applyBorder="1" applyAlignment="1">
      <alignment horizontal="center" vertical="center"/>
    </xf>
    <xf numFmtId="0" fontId="44" fillId="0" borderId="14" xfId="14" applyFont="1" applyBorder="1" applyAlignment="1">
      <alignment horizontal="center" vertical="center"/>
    </xf>
    <xf numFmtId="0" fontId="44" fillId="0" borderId="16" xfId="14" applyFont="1" applyBorder="1" applyAlignment="1">
      <alignment horizontal="center" vertical="center"/>
    </xf>
    <xf numFmtId="179" fontId="43" fillId="0" borderId="0" xfId="14" applyNumberFormat="1" applyFill="1">
      <alignment vertical="center"/>
    </xf>
    <xf numFmtId="0" fontId="47" fillId="0" borderId="78" xfId="14" applyFont="1" applyFill="1" applyBorder="1" applyAlignment="1">
      <alignment horizontal="center" vertical="center"/>
    </xf>
    <xf numFmtId="0" fontId="47" fillId="0" borderId="56" xfId="14" applyFont="1" applyFill="1" applyBorder="1" applyAlignment="1">
      <alignment horizontal="center" vertical="center"/>
    </xf>
    <xf numFmtId="0" fontId="47" fillId="0" borderId="79" xfId="14" applyFont="1" applyFill="1" applyBorder="1" applyAlignment="1">
      <alignment horizontal="center" vertical="center" shrinkToFit="1"/>
    </xf>
    <xf numFmtId="0" fontId="47" fillId="0" borderId="78" xfId="14" applyFont="1" applyFill="1" applyBorder="1" applyAlignment="1">
      <alignment horizontal="center" vertical="center" shrinkToFit="1"/>
    </xf>
    <xf numFmtId="0" fontId="47" fillId="0" borderId="75" xfId="14" applyFont="1" applyFill="1" applyBorder="1" applyAlignment="1">
      <alignment horizontal="center" vertical="center" shrinkToFit="1"/>
    </xf>
    <xf numFmtId="179" fontId="45" fillId="0" borderId="5" xfId="14" applyNumberFormat="1" applyFont="1" applyFill="1" applyBorder="1">
      <alignment vertical="center"/>
    </xf>
    <xf numFmtId="179" fontId="45" fillId="0" borderId="27" xfId="14" applyNumberFormat="1" applyFont="1" applyFill="1" applyBorder="1">
      <alignment vertical="center"/>
    </xf>
    <xf numFmtId="179" fontId="45" fillId="0" borderId="0" xfId="14" applyNumberFormat="1" applyFont="1" applyFill="1" applyBorder="1">
      <alignment vertical="center"/>
    </xf>
    <xf numFmtId="0" fontId="45" fillId="0" borderId="80" xfId="14" applyFont="1" applyFill="1" applyBorder="1">
      <alignment vertical="center"/>
    </xf>
    <xf numFmtId="41" fontId="45" fillId="0" borderId="81" xfId="14" applyNumberFormat="1" applyFont="1" applyFill="1" applyBorder="1" applyAlignment="1">
      <alignment vertical="center" shrinkToFit="1"/>
    </xf>
    <xf numFmtId="41" fontId="45" fillId="0" borderId="21" xfId="14" applyNumberFormat="1" applyFont="1" applyFill="1" applyBorder="1" applyAlignment="1">
      <alignment vertical="center" shrinkToFit="1"/>
    </xf>
    <xf numFmtId="179" fontId="45" fillId="0" borderId="81" xfId="14" applyNumberFormat="1" applyFont="1" applyFill="1" applyBorder="1">
      <alignment vertical="center"/>
    </xf>
    <xf numFmtId="179" fontId="45" fillId="0" borderId="57" xfId="14" applyNumberFormat="1" applyFont="1" applyFill="1" applyBorder="1">
      <alignment vertical="center"/>
    </xf>
    <xf numFmtId="179" fontId="45" fillId="0" borderId="82" xfId="14" applyNumberFormat="1" applyFont="1" applyFill="1" applyBorder="1">
      <alignment vertical="center"/>
    </xf>
    <xf numFmtId="0" fontId="45" fillId="0" borderId="16" xfId="14" applyFont="1" applyFill="1" applyBorder="1">
      <alignment vertical="center"/>
    </xf>
    <xf numFmtId="41" fontId="45" fillId="0" borderId="83" xfId="14" applyNumberFormat="1" applyFont="1" applyFill="1" applyBorder="1" applyAlignment="1">
      <alignment vertical="center" shrinkToFit="1"/>
    </xf>
    <xf numFmtId="41" fontId="45" fillId="0" borderId="16" xfId="14" applyNumberFormat="1" applyFont="1" applyFill="1" applyBorder="1" applyAlignment="1">
      <alignment vertical="center" shrinkToFit="1"/>
    </xf>
    <xf numFmtId="179" fontId="45" fillId="0" borderId="83" xfId="14" applyNumberFormat="1" applyFont="1" applyFill="1" applyBorder="1">
      <alignment vertical="center"/>
    </xf>
    <xf numFmtId="179" fontId="45" fillId="0" borderId="38" xfId="14" applyNumberFormat="1" applyFont="1" applyFill="1" applyBorder="1">
      <alignment vertical="center"/>
    </xf>
    <xf numFmtId="179" fontId="45" fillId="0" borderId="84" xfId="14" applyNumberFormat="1" applyFont="1" applyFill="1" applyBorder="1">
      <alignment vertical="center"/>
    </xf>
    <xf numFmtId="0" fontId="49" fillId="0" borderId="80" xfId="14" applyFont="1" applyFill="1" applyBorder="1">
      <alignment vertical="center"/>
    </xf>
    <xf numFmtId="41" fontId="45" fillId="0" borderId="0" xfId="0" applyNumberFormat="1" applyFont="1" applyFill="1" applyBorder="1">
      <alignment vertical="center"/>
    </xf>
    <xf numFmtId="41" fontId="45" fillId="0" borderId="27" xfId="0" applyNumberFormat="1" applyFont="1" applyFill="1" applyBorder="1">
      <alignment vertical="center"/>
    </xf>
    <xf numFmtId="41" fontId="45" fillId="0" borderId="82" xfId="0" applyNumberFormat="1" applyFont="1" applyFill="1" applyBorder="1">
      <alignment vertical="center"/>
    </xf>
    <xf numFmtId="41" fontId="45" fillId="0" borderId="57" xfId="0" applyNumberFormat="1" applyFont="1" applyFill="1" applyBorder="1">
      <alignment vertical="center"/>
    </xf>
    <xf numFmtId="0" fontId="45" fillId="0" borderId="14" xfId="14" applyFont="1" applyFill="1" applyBorder="1">
      <alignment vertical="center"/>
    </xf>
    <xf numFmtId="0" fontId="45" fillId="0" borderId="85" xfId="14" applyFont="1" applyFill="1" applyBorder="1" applyAlignment="1">
      <alignment vertical="center" textRotation="255"/>
    </xf>
    <xf numFmtId="0" fontId="43" fillId="0" borderId="86" xfId="14" applyFill="1" applyBorder="1" applyAlignment="1">
      <alignment vertical="center"/>
    </xf>
    <xf numFmtId="41" fontId="45" fillId="0" borderId="87" xfId="14" applyNumberFormat="1" applyFont="1" applyFill="1" applyBorder="1" applyAlignment="1">
      <alignment vertical="center" shrinkToFit="1"/>
    </xf>
    <xf numFmtId="41" fontId="45" fillId="0" borderId="88" xfId="14" applyNumberFormat="1" applyFont="1" applyFill="1" applyBorder="1" applyAlignment="1">
      <alignment vertical="center" shrinkToFit="1"/>
    </xf>
    <xf numFmtId="41" fontId="45" fillId="0" borderId="86" xfId="14" applyNumberFormat="1" applyFont="1" applyFill="1" applyBorder="1" applyAlignment="1">
      <alignment vertical="center" shrinkToFit="1"/>
    </xf>
    <xf numFmtId="179" fontId="45" fillId="0" borderId="87" xfId="14" applyNumberFormat="1" applyFont="1" applyFill="1" applyBorder="1">
      <alignment vertical="center"/>
    </xf>
    <xf numFmtId="179" fontId="45" fillId="0" borderId="88" xfId="14" applyNumberFormat="1" applyFont="1" applyFill="1" applyBorder="1">
      <alignment vertical="center"/>
    </xf>
    <xf numFmtId="179" fontId="45" fillId="0" borderId="85" xfId="14" applyNumberFormat="1" applyFont="1" applyFill="1" applyBorder="1">
      <alignment vertical="center"/>
    </xf>
    <xf numFmtId="0" fontId="50" fillId="0" borderId="0" xfId="14" applyFont="1" applyFill="1" applyAlignment="1">
      <alignment vertical="center"/>
    </xf>
    <xf numFmtId="0" fontId="51" fillId="0" borderId="0" xfId="14" applyFont="1" applyFill="1" applyAlignment="1">
      <alignment vertical="center"/>
    </xf>
    <xf numFmtId="0" fontId="6" fillId="0" borderId="0" xfId="14" applyFont="1" applyFill="1" applyAlignment="1">
      <alignment vertical="center"/>
    </xf>
    <xf numFmtId="0" fontId="52" fillId="0" borderId="0" xfId="14" applyFont="1" applyFill="1" applyAlignment="1">
      <alignment vertical="center"/>
    </xf>
    <xf numFmtId="0" fontId="50" fillId="0" borderId="0" xfId="14" applyFont="1" applyFill="1" applyAlignment="1">
      <alignment vertical="top" wrapText="1"/>
    </xf>
    <xf numFmtId="179" fontId="43" fillId="0" borderId="0" xfId="14" applyNumberFormat="1" applyFill="1" applyAlignment="1">
      <alignment horizontal="center" vertical="center"/>
    </xf>
    <xf numFmtId="0" fontId="0" fillId="0" borderId="0" xfId="0" applyFill="1" applyAlignment="1">
      <alignment vertical="top" wrapText="1"/>
    </xf>
    <xf numFmtId="185" fontId="9" fillId="0" borderId="0" xfId="2" applyNumberFormat="1" applyFont="1" applyAlignment="1">
      <alignment vertical="center"/>
    </xf>
    <xf numFmtId="185" fontId="9" fillId="0" borderId="42" xfId="2" applyNumberFormat="1" applyFont="1" applyBorder="1" applyAlignment="1">
      <alignment vertical="center"/>
    </xf>
    <xf numFmtId="178" fontId="9" fillId="0" borderId="0" xfId="22" applyNumberFormat="1" applyFont="1">
      <alignment vertical="center"/>
    </xf>
    <xf numFmtId="178" fontId="9" fillId="0" borderId="0" xfId="22" applyNumberFormat="1" applyFont="1" applyAlignment="1">
      <alignment vertical="center"/>
    </xf>
    <xf numFmtId="0" fontId="10" fillId="0" borderId="0" xfId="21" applyFont="1" applyFill="1">
      <alignment vertical="center"/>
    </xf>
    <xf numFmtId="0" fontId="10" fillId="0" borderId="0" xfId="21" applyFont="1" applyFill="1" applyBorder="1" applyAlignment="1">
      <alignment horizontal="center" vertical="center"/>
    </xf>
    <xf numFmtId="0" fontId="25" fillId="0" borderId="0" xfId="21" applyFont="1" applyFill="1">
      <alignment vertical="center"/>
    </xf>
    <xf numFmtId="0" fontId="1" fillId="0" borderId="0" xfId="21" applyFont="1" applyFill="1" applyBorder="1" applyAlignment="1">
      <alignment horizontal="left" vertical="center"/>
    </xf>
    <xf numFmtId="0" fontId="25" fillId="0" borderId="0" xfId="21" applyFont="1" applyFill="1" applyBorder="1" applyAlignment="1">
      <alignment vertical="center"/>
    </xf>
    <xf numFmtId="0" fontId="25" fillId="0" borderId="23" xfId="21" applyFont="1" applyFill="1" applyBorder="1" applyAlignment="1">
      <alignment vertical="center"/>
    </xf>
    <xf numFmtId="0" fontId="10" fillId="0" borderId="23" xfId="21" applyFont="1" applyFill="1" applyBorder="1" applyAlignment="1">
      <alignment vertical="center"/>
    </xf>
    <xf numFmtId="0" fontId="10" fillId="0" borderId="0" xfId="21" applyFont="1" applyFill="1" applyBorder="1" applyAlignment="1">
      <alignment vertical="center"/>
    </xf>
    <xf numFmtId="0" fontId="25" fillId="0" borderId="23" xfId="21" applyFont="1" applyFill="1" applyBorder="1" applyAlignment="1">
      <alignment horizontal="center" vertical="center"/>
    </xf>
    <xf numFmtId="0" fontId="25" fillId="0" borderId="0" xfId="21" applyFont="1" applyFill="1" applyBorder="1" applyAlignment="1">
      <alignment horizontal="center" vertical="center"/>
    </xf>
    <xf numFmtId="0" fontId="30" fillId="0" borderId="0" xfId="21" applyFont="1" applyFill="1">
      <alignment vertical="center"/>
    </xf>
    <xf numFmtId="0" fontId="1" fillId="0" borderId="0" xfId="21" applyFont="1" applyFill="1">
      <alignment vertical="center"/>
    </xf>
    <xf numFmtId="0" fontId="10" fillId="0" borderId="0" xfId="21" applyFont="1" applyFill="1" applyBorder="1">
      <alignment vertical="center"/>
    </xf>
    <xf numFmtId="0" fontId="13" fillId="0" borderId="0" xfId="23" applyFont="1">
      <alignment vertical="center"/>
    </xf>
    <xf numFmtId="0" fontId="15" fillId="0" borderId="0" xfId="23" applyFont="1">
      <alignment vertical="center"/>
    </xf>
    <xf numFmtId="0" fontId="15" fillId="0" borderId="0" xfId="23" applyFont="1" applyBorder="1" applyAlignment="1">
      <alignment vertical="center"/>
    </xf>
    <xf numFmtId="0" fontId="6" fillId="0" borderId="64" xfId="23" applyFont="1" applyBorder="1" applyAlignment="1">
      <alignment horizontal="center" vertical="center" shrinkToFit="1"/>
    </xf>
    <xf numFmtId="0" fontId="6" fillId="0" borderId="59" xfId="23" applyFont="1" applyBorder="1" applyAlignment="1">
      <alignment horizontal="center" vertical="center" shrinkToFit="1"/>
    </xf>
    <xf numFmtId="0" fontId="6" fillId="0" borderId="46" xfId="23" applyFont="1" applyBorder="1" applyAlignment="1">
      <alignment horizontal="center" vertical="center" shrinkToFit="1"/>
    </xf>
    <xf numFmtId="0" fontId="6" fillId="0" borderId="47" xfId="23" applyFont="1" applyBorder="1" applyAlignment="1">
      <alignment horizontal="center" vertical="center" shrinkToFit="1"/>
    </xf>
    <xf numFmtId="0" fontId="6" fillId="0" borderId="17" xfId="23" applyFont="1" applyBorder="1" applyAlignment="1">
      <alignment horizontal="center" vertical="center" shrinkToFit="1"/>
    </xf>
    <xf numFmtId="0" fontId="6" fillId="0" borderId="14" xfId="23" applyFont="1" applyBorder="1" applyAlignment="1">
      <alignment horizontal="center" vertical="center" shrinkToFit="1"/>
    </xf>
    <xf numFmtId="0" fontId="6" fillId="0" borderId="21" xfId="23" applyFont="1" applyBorder="1" applyAlignment="1">
      <alignment horizontal="center" vertical="center" shrinkToFit="1"/>
    </xf>
    <xf numFmtId="0" fontId="6" fillId="0" borderId="19" xfId="23" applyFont="1" applyBorder="1" applyAlignment="1">
      <alignment horizontal="center" vertical="center" shrinkToFit="1"/>
    </xf>
    <xf numFmtId="49" fontId="10" fillId="0" borderId="59" xfId="20" applyNumberFormat="1" applyFont="1" applyFill="1" applyBorder="1" applyAlignment="1">
      <alignment horizontal="center" vertical="center" shrinkToFit="1"/>
    </xf>
    <xf numFmtId="49" fontId="10" fillId="0" borderId="89" xfId="20" applyNumberFormat="1" applyFont="1" applyBorder="1" applyAlignment="1">
      <alignment horizontal="center" vertical="center" shrinkToFit="1"/>
    </xf>
    <xf numFmtId="49" fontId="10" fillId="0" borderId="14" xfId="20" applyNumberFormat="1" applyFont="1" applyBorder="1" applyAlignment="1">
      <alignment horizontal="center" vertical="center" shrinkToFit="1"/>
    </xf>
    <xf numFmtId="0" fontId="6" fillId="0" borderId="14" xfId="18" applyFont="1" applyBorder="1" applyAlignment="1">
      <alignment horizontal="center" vertical="center" shrinkToFit="1"/>
    </xf>
    <xf numFmtId="0" fontId="6" fillId="0" borderId="19" xfId="18" applyFont="1" applyBorder="1" applyAlignment="1">
      <alignment horizontal="center" vertical="center" shrinkToFit="1"/>
    </xf>
    <xf numFmtId="0" fontId="2" fillId="0" borderId="0" xfId="9" applyFont="1"/>
    <xf numFmtId="0" fontId="2" fillId="0" borderId="0" xfId="9" applyFont="1" applyBorder="1"/>
    <xf numFmtId="0" fontId="2" fillId="0" borderId="0" xfId="9" applyFont="1" applyBorder="1" applyAlignment="1">
      <alignment horizontal="right"/>
    </xf>
    <xf numFmtId="0" fontId="44" fillId="0" borderId="14" xfId="14" applyFont="1" applyBorder="1" applyAlignment="1">
      <alignment horizontal="center" vertical="center" wrapText="1"/>
    </xf>
    <xf numFmtId="0" fontId="44" fillId="0" borderId="53" xfId="14" applyFont="1" applyBorder="1" applyAlignment="1">
      <alignment horizontal="center" vertical="center" wrapText="1"/>
    </xf>
    <xf numFmtId="0" fontId="44" fillId="0" borderId="18" xfId="14" applyFont="1" applyBorder="1" applyAlignment="1">
      <alignment horizontal="center" vertical="center" wrapText="1"/>
    </xf>
    <xf numFmtId="0" fontId="44" fillId="0" borderId="22" xfId="14" applyFont="1" applyBorder="1" applyAlignment="1">
      <alignment horizontal="center" vertical="center" shrinkToFit="1"/>
    </xf>
    <xf numFmtId="0" fontId="44" fillId="0" borderId="14" xfId="14" applyFont="1" applyBorder="1" applyAlignment="1">
      <alignment horizontal="center" vertical="center" shrinkToFit="1"/>
    </xf>
    <xf numFmtId="0" fontId="44" fillId="0" borderId="19" xfId="14" applyFont="1" applyBorder="1" applyAlignment="1">
      <alignment horizontal="center" vertical="center" shrinkToFit="1"/>
    </xf>
    <xf numFmtId="178" fontId="13" fillId="0" borderId="0" xfId="9" applyNumberFormat="1" applyFont="1"/>
    <xf numFmtId="178" fontId="2" fillId="0" borderId="0" xfId="9" applyNumberFormat="1" applyFont="1"/>
    <xf numFmtId="176" fontId="6" fillId="0" borderId="33" xfId="3" applyNumberFormat="1" applyFont="1" applyFill="1" applyBorder="1" applyAlignment="1">
      <alignment horizontal="right" vertical="center"/>
    </xf>
    <xf numFmtId="176" fontId="6" fillId="0" borderId="14" xfId="3" applyNumberFormat="1" applyFont="1" applyFill="1" applyBorder="1" applyAlignment="1">
      <alignment horizontal="right" vertical="center"/>
    </xf>
    <xf numFmtId="38" fontId="6" fillId="0" borderId="14" xfId="3" applyFont="1" applyFill="1" applyBorder="1" applyAlignment="1">
      <alignment vertical="center"/>
    </xf>
    <xf numFmtId="177" fontId="6" fillId="0" borderId="10" xfId="23" applyNumberFormat="1" applyFont="1" applyBorder="1">
      <alignment vertical="center"/>
    </xf>
    <xf numFmtId="41" fontId="45" fillId="0" borderId="91" xfId="14" applyNumberFormat="1" applyFont="1" applyFill="1" applyBorder="1" applyAlignment="1">
      <alignment vertical="center" shrinkToFit="1"/>
    </xf>
    <xf numFmtId="41" fontId="45" fillId="0" borderId="84" xfId="14" applyNumberFormat="1" applyFont="1" applyFill="1" applyBorder="1" applyAlignment="1">
      <alignment vertical="center" shrinkToFit="1"/>
    </xf>
    <xf numFmtId="41" fontId="45" fillId="0" borderId="56" xfId="14" applyNumberFormat="1" applyFont="1" applyFill="1" applyBorder="1" applyAlignment="1">
      <alignment vertical="center" shrinkToFit="1"/>
    </xf>
    <xf numFmtId="41" fontId="45" fillId="0" borderId="92" xfId="14" applyNumberFormat="1" applyFont="1" applyFill="1" applyBorder="1" applyAlignment="1">
      <alignment vertical="center" shrinkToFit="1"/>
    </xf>
    <xf numFmtId="41" fontId="45" fillId="0" borderId="0" xfId="14" applyNumberFormat="1" applyFont="1" applyFill="1" applyBorder="1" applyAlignment="1">
      <alignment vertical="center" shrinkToFit="1"/>
    </xf>
    <xf numFmtId="41" fontId="45" fillId="0" borderId="93" xfId="14" applyNumberFormat="1" applyFont="1" applyFill="1" applyBorder="1" applyAlignment="1">
      <alignment vertical="center" shrinkToFit="1"/>
    </xf>
    <xf numFmtId="41" fontId="45" fillId="0" borderId="94" xfId="14" applyNumberFormat="1" applyFont="1" applyFill="1" applyBorder="1" applyAlignment="1">
      <alignment vertical="center" shrinkToFit="1"/>
    </xf>
    <xf numFmtId="56" fontId="2" fillId="0" borderId="0" xfId="23" applyNumberFormat="1" applyFont="1">
      <alignment vertical="center"/>
    </xf>
    <xf numFmtId="0" fontId="45" fillId="0" borderId="35" xfId="14" applyFont="1" applyFill="1" applyBorder="1" applyAlignment="1">
      <alignment vertical="center" shrinkToFit="1"/>
    </xf>
    <xf numFmtId="38" fontId="2" fillId="0" borderId="0" xfId="23" applyNumberFormat="1">
      <alignment vertical="center"/>
    </xf>
    <xf numFmtId="3" fontId="2" fillId="0" borderId="0" xfId="23" applyNumberFormat="1">
      <alignment vertical="center"/>
    </xf>
    <xf numFmtId="184" fontId="2" fillId="0" borderId="0" xfId="23" applyNumberFormat="1">
      <alignment vertical="center"/>
    </xf>
    <xf numFmtId="183" fontId="2" fillId="0" borderId="0" xfId="23" applyNumberFormat="1">
      <alignment vertical="center"/>
    </xf>
    <xf numFmtId="41" fontId="2" fillId="0" borderId="0" xfId="23" applyNumberFormat="1" applyFont="1">
      <alignment vertical="center"/>
    </xf>
    <xf numFmtId="37" fontId="53" fillId="0" borderId="0" xfId="0" applyNumberFormat="1" applyFont="1" applyAlignment="1">
      <alignment horizontal="right" vertical="top"/>
    </xf>
    <xf numFmtId="37" fontId="53" fillId="0" borderId="0" xfId="0" quotePrefix="1" applyNumberFormat="1" applyFont="1" applyAlignment="1">
      <alignment horizontal="right" vertical="top"/>
    </xf>
    <xf numFmtId="37" fontId="53" fillId="0" borderId="0" xfId="0" applyNumberFormat="1" applyFont="1" applyFill="1" applyAlignment="1">
      <alignment horizontal="right" vertical="top"/>
    </xf>
    <xf numFmtId="0" fontId="35" fillId="0" borderId="0" xfId="23" applyFont="1" applyBorder="1" applyAlignment="1">
      <alignment vertical="center"/>
    </xf>
    <xf numFmtId="0" fontId="4" fillId="0" borderId="0" xfId="23" applyFont="1" applyAlignment="1">
      <alignment vertical="center"/>
    </xf>
    <xf numFmtId="0" fontId="7" fillId="0" borderId="14" xfId="23" applyFont="1" applyBorder="1" applyAlignment="1">
      <alignment horizontal="centerContinuous" vertical="distributed"/>
    </xf>
    <xf numFmtId="0" fontId="7" fillId="0" borderId="19" xfId="23" applyFont="1" applyBorder="1" applyAlignment="1">
      <alignment horizontal="centerContinuous" vertical="distributed"/>
    </xf>
    <xf numFmtId="0" fontId="38" fillId="0" borderId="0" xfId="22" applyFont="1">
      <alignment vertical="center"/>
    </xf>
    <xf numFmtId="0" fontId="38" fillId="0" borderId="0" xfId="22" applyFont="1" applyAlignment="1">
      <alignment vertical="center"/>
    </xf>
    <xf numFmtId="0" fontId="54" fillId="0" borderId="0" xfId="22" applyFont="1">
      <alignment vertical="center"/>
    </xf>
    <xf numFmtId="0" fontId="45" fillId="0" borderId="0" xfId="14" applyFont="1" applyFill="1" applyBorder="1">
      <alignment vertical="center"/>
    </xf>
    <xf numFmtId="179" fontId="45" fillId="0" borderId="0" xfId="14" applyNumberFormat="1" applyFont="1" applyFill="1">
      <alignment vertical="center"/>
    </xf>
    <xf numFmtId="0" fontId="46" fillId="0" borderId="0" xfId="14" applyFont="1" applyFill="1">
      <alignment vertical="center"/>
    </xf>
    <xf numFmtId="0" fontId="30" fillId="0" borderId="0" xfId="14" applyFont="1" applyFill="1">
      <alignment vertical="center"/>
    </xf>
    <xf numFmtId="179" fontId="45" fillId="0" borderId="0" xfId="14" applyNumberFormat="1" applyFont="1" applyFill="1" applyAlignment="1">
      <alignment horizontal="center" vertical="center"/>
    </xf>
    <xf numFmtId="0" fontId="45" fillId="0" borderId="0" xfId="14" applyFont="1" applyFill="1" applyBorder="1" applyAlignment="1">
      <alignment vertical="center" shrinkToFit="1"/>
    </xf>
    <xf numFmtId="0" fontId="18" fillId="0" borderId="0" xfId="9" applyFont="1" applyAlignment="1">
      <alignment vertical="center"/>
    </xf>
    <xf numFmtId="176" fontId="45" fillId="0" borderId="0" xfId="3" applyNumberFormat="1" applyFont="1" applyBorder="1" applyAlignment="1">
      <alignment horizontal="right" vertical="center" shrinkToFit="1"/>
    </xf>
    <xf numFmtId="176" fontId="45" fillId="0" borderId="8" xfId="3" applyNumberFormat="1" applyFont="1" applyBorder="1" applyAlignment="1">
      <alignment horizontal="right" vertical="center" shrinkToFit="1"/>
    </xf>
    <xf numFmtId="176" fontId="6" fillId="0" borderId="95" xfId="9" applyNumberFormat="1" applyFont="1" applyBorder="1" applyAlignment="1">
      <alignment vertical="center"/>
    </xf>
    <xf numFmtId="176" fontId="45" fillId="0" borderId="96" xfId="3" applyNumberFormat="1" applyFont="1" applyBorder="1" applyAlignment="1">
      <alignment horizontal="right" vertical="center" shrinkToFit="1"/>
    </xf>
    <xf numFmtId="176" fontId="45" fillId="0" borderId="97" xfId="3" applyNumberFormat="1" applyFont="1" applyBorder="1" applyAlignment="1">
      <alignment horizontal="right" vertical="center" shrinkToFit="1"/>
    </xf>
    <xf numFmtId="176" fontId="6" fillId="0" borderId="94" xfId="9" applyNumberFormat="1" applyFont="1" applyBorder="1" applyAlignment="1">
      <alignment horizontal="right" vertical="center"/>
    </xf>
    <xf numFmtId="176" fontId="45" fillId="0" borderId="84" xfId="3" applyNumberFormat="1" applyFont="1" applyBorder="1" applyAlignment="1">
      <alignment horizontal="right" vertical="center" shrinkToFit="1"/>
    </xf>
    <xf numFmtId="176" fontId="45" fillId="0" borderId="38" xfId="3" applyNumberFormat="1" applyFont="1" applyBorder="1" applyAlignment="1">
      <alignment horizontal="right" vertical="center" shrinkToFit="1"/>
    </xf>
    <xf numFmtId="176" fontId="6" fillId="0" borderId="98" xfId="9" applyNumberFormat="1" applyFont="1" applyBorder="1" applyAlignment="1">
      <alignment horizontal="right" vertical="center"/>
    </xf>
    <xf numFmtId="176" fontId="45" fillId="0" borderId="0" xfId="3" applyNumberFormat="1" applyFont="1" applyBorder="1" applyAlignment="1">
      <alignment horizontal="right" vertical="center"/>
    </xf>
    <xf numFmtId="176" fontId="45" fillId="0" borderId="27" xfId="3" applyNumberFormat="1" applyFont="1" applyBorder="1" applyAlignment="1">
      <alignment horizontal="right" vertical="center"/>
    </xf>
    <xf numFmtId="176" fontId="6" fillId="0" borderId="37" xfId="9" applyNumberFormat="1" applyFont="1" applyBorder="1" applyAlignment="1">
      <alignment horizontal="right" vertical="center"/>
    </xf>
    <xf numFmtId="176" fontId="45" fillId="0" borderId="42" xfId="3" applyNumberFormat="1" applyFont="1" applyBorder="1" applyAlignment="1">
      <alignment horizontal="right" vertical="center"/>
    </xf>
    <xf numFmtId="176" fontId="45" fillId="0" borderId="12" xfId="3" applyNumberFormat="1" applyFont="1" applyBorder="1" applyAlignment="1">
      <alignment horizontal="right" vertical="center"/>
    </xf>
    <xf numFmtId="176" fontId="6" fillId="0" borderId="11" xfId="9" applyNumberFormat="1" applyFont="1" applyBorder="1" applyAlignment="1">
      <alignment horizontal="right" vertical="center"/>
    </xf>
    <xf numFmtId="0" fontId="6" fillId="0" borderId="19" xfId="9" applyFont="1" applyBorder="1" applyAlignment="1">
      <alignment horizontal="center" vertical="center"/>
    </xf>
    <xf numFmtId="0" fontId="15" fillId="0" borderId="0" xfId="19" applyFont="1" applyAlignment="1"/>
    <xf numFmtId="0" fontId="6" fillId="0" borderId="42" xfId="9" applyFont="1" applyBorder="1" applyAlignment="1"/>
    <xf numFmtId="0" fontId="39" fillId="0" borderId="0" xfId="23" applyFont="1" applyBorder="1" applyAlignment="1">
      <alignment vertical="center"/>
    </xf>
    <xf numFmtId="38" fontId="6" fillId="0" borderId="99" xfId="3" applyNumberFormat="1" applyFont="1" applyBorder="1" applyAlignment="1">
      <alignment vertical="center" shrinkToFit="1"/>
    </xf>
    <xf numFmtId="38" fontId="6" fillId="0" borderId="20" xfId="3" applyNumberFormat="1" applyFont="1" applyBorder="1" applyAlignment="1">
      <alignment vertical="center" shrinkToFit="1"/>
    </xf>
    <xf numFmtId="38" fontId="6" fillId="0" borderId="100" xfId="3" applyNumberFormat="1" applyFont="1" applyBorder="1" applyAlignment="1">
      <alignment vertical="center" shrinkToFit="1"/>
    </xf>
    <xf numFmtId="38" fontId="6" fillId="0" borderId="65" xfId="23" applyNumberFormat="1" applyFont="1" applyBorder="1" applyAlignment="1">
      <alignment vertical="center" shrinkToFit="1"/>
    </xf>
    <xf numFmtId="38" fontId="6" fillId="0" borderId="99" xfId="23" applyNumberFormat="1" applyFont="1" applyBorder="1" applyAlignment="1">
      <alignment vertical="center" shrinkToFit="1"/>
    </xf>
    <xf numFmtId="38" fontId="6" fillId="0" borderId="100" xfId="23" applyNumberFormat="1" applyFont="1" applyBorder="1" applyAlignment="1">
      <alignment vertical="center" shrinkToFit="1"/>
    </xf>
    <xf numFmtId="38" fontId="6" fillId="0" borderId="5" xfId="3" applyNumberFormat="1" applyFont="1" applyBorder="1" applyAlignment="1">
      <alignment vertical="center" shrinkToFit="1"/>
    </xf>
    <xf numFmtId="38" fontId="6" fillId="0" borderId="27" xfId="3" applyNumberFormat="1" applyFont="1" applyBorder="1" applyAlignment="1">
      <alignment vertical="center" shrinkToFit="1"/>
    </xf>
    <xf numFmtId="38" fontId="6" fillId="0" borderId="14" xfId="3" applyNumberFormat="1" applyFont="1" applyBorder="1" applyAlignment="1">
      <alignment vertical="center" shrinkToFit="1"/>
    </xf>
    <xf numFmtId="38" fontId="6" fillId="0" borderId="0" xfId="3" applyNumberFormat="1" applyFont="1" applyBorder="1" applyAlignment="1">
      <alignment vertical="center" shrinkToFit="1"/>
    </xf>
    <xf numFmtId="38" fontId="6" fillId="0" borderId="5" xfId="23" applyNumberFormat="1" applyFont="1" applyBorder="1" applyAlignment="1">
      <alignment vertical="center" shrinkToFit="1"/>
    </xf>
    <xf numFmtId="38" fontId="6" fillId="0" borderId="27" xfId="23" applyNumberFormat="1" applyFont="1" applyBorder="1" applyAlignment="1">
      <alignment vertical="center" shrinkToFit="1"/>
    </xf>
    <xf numFmtId="38" fontId="6" fillId="0" borderId="0" xfId="23" applyNumberFormat="1" applyFont="1" applyBorder="1" applyAlignment="1">
      <alignment vertical="center" shrinkToFit="1"/>
    </xf>
    <xf numFmtId="38" fontId="6" fillId="0" borderId="81" xfId="3" applyNumberFormat="1" applyFont="1" applyBorder="1" applyAlignment="1">
      <alignment vertical="center" shrinkToFit="1"/>
    </xf>
    <xf numFmtId="38" fontId="6" fillId="0" borderId="57" xfId="3" applyNumberFormat="1" applyFont="1" applyBorder="1" applyAlignment="1">
      <alignment vertical="center" shrinkToFit="1"/>
    </xf>
    <xf numFmtId="38" fontId="6" fillId="0" borderId="21" xfId="3" applyNumberFormat="1" applyFont="1" applyBorder="1" applyAlignment="1">
      <alignment vertical="center" shrinkToFit="1"/>
    </xf>
    <xf numFmtId="38" fontId="6" fillId="0" borderId="82" xfId="3" applyNumberFormat="1" applyFont="1" applyBorder="1" applyAlignment="1">
      <alignment vertical="center" shrinkToFit="1"/>
    </xf>
    <xf numFmtId="38" fontId="6" fillId="0" borderId="81" xfId="23" applyNumberFormat="1" applyFont="1" applyBorder="1" applyAlignment="1">
      <alignment vertical="center" shrinkToFit="1"/>
    </xf>
    <xf numFmtId="38" fontId="6" fillId="0" borderId="57" xfId="23" applyNumberFormat="1" applyFont="1" applyBorder="1" applyAlignment="1">
      <alignment vertical="center" shrinkToFit="1"/>
    </xf>
    <xf numFmtId="38" fontId="6" fillId="0" borderId="82" xfId="23" applyNumberFormat="1" applyFont="1" applyBorder="1" applyAlignment="1">
      <alignment vertical="center" shrinkToFit="1"/>
    </xf>
    <xf numFmtId="38" fontId="6" fillId="0" borderId="37" xfId="23" applyNumberFormat="1" applyFont="1" applyBorder="1" applyAlignment="1">
      <alignment vertical="center" shrinkToFit="1"/>
    </xf>
    <xf numFmtId="38" fontId="6" fillId="0" borderId="101" xfId="23" applyNumberFormat="1" applyFont="1" applyBorder="1" applyAlignment="1">
      <alignment vertical="center" shrinkToFit="1"/>
    </xf>
    <xf numFmtId="38" fontId="6" fillId="0" borderId="5" xfId="3" applyNumberFormat="1" applyFont="1" applyBorder="1" applyAlignment="1">
      <alignment horizontal="right" vertical="center" shrinkToFit="1"/>
    </xf>
    <xf numFmtId="38" fontId="6" fillId="0" borderId="27" xfId="3" applyNumberFormat="1" applyFont="1" applyBorder="1" applyAlignment="1">
      <alignment horizontal="right" vertical="center" shrinkToFit="1"/>
    </xf>
    <xf numFmtId="38" fontId="6" fillId="0" borderId="0" xfId="3" applyNumberFormat="1" applyFont="1" applyBorder="1" applyAlignment="1">
      <alignment horizontal="right" vertical="center" shrinkToFit="1"/>
    </xf>
    <xf numFmtId="38" fontId="6" fillId="0" borderId="5" xfId="23" applyNumberFormat="1" applyFont="1" applyBorder="1" applyAlignment="1">
      <alignment horizontal="right" vertical="center" shrinkToFit="1"/>
    </xf>
    <xf numFmtId="38" fontId="6" fillId="0" borderId="27" xfId="23" applyNumberFormat="1" applyFont="1" applyBorder="1" applyAlignment="1">
      <alignment horizontal="right" vertical="center" shrinkToFit="1"/>
    </xf>
    <xf numFmtId="38" fontId="6" fillId="0" borderId="37" xfId="23" applyNumberFormat="1" applyFont="1" applyBorder="1" applyAlignment="1">
      <alignment horizontal="right" vertical="center" shrinkToFit="1"/>
    </xf>
    <xf numFmtId="38" fontId="6" fillId="0" borderId="5" xfId="3" applyFont="1" applyBorder="1" applyAlignment="1">
      <alignment vertical="center" shrinkToFit="1"/>
    </xf>
    <xf numFmtId="38" fontId="6" fillId="0" borderId="27" xfId="3" applyFont="1" applyBorder="1" applyAlignment="1">
      <alignment vertical="center" shrinkToFit="1"/>
    </xf>
    <xf numFmtId="38" fontId="6" fillId="0" borderId="14" xfId="3" applyFont="1" applyBorder="1" applyAlignment="1">
      <alignment vertical="center" shrinkToFit="1"/>
    </xf>
    <xf numFmtId="38" fontId="6" fillId="0" borderId="0" xfId="3" applyFont="1" applyBorder="1" applyAlignment="1">
      <alignment vertical="center" shrinkToFit="1"/>
    </xf>
    <xf numFmtId="0" fontId="6" fillId="0" borderId="83" xfId="23" applyFont="1" applyBorder="1" applyAlignment="1">
      <alignment vertical="center" shrinkToFit="1"/>
    </xf>
    <xf numFmtId="0" fontId="6" fillId="0" borderId="38" xfId="23" applyFont="1" applyBorder="1" applyAlignment="1">
      <alignment vertical="center" shrinkToFit="1"/>
    </xf>
    <xf numFmtId="0" fontId="2" fillId="0" borderId="98" xfId="23" applyBorder="1" applyAlignment="1">
      <alignment vertical="center" shrinkToFit="1"/>
    </xf>
    <xf numFmtId="38" fontId="6" fillId="0" borderId="29" xfId="3" applyFont="1" applyBorder="1" applyAlignment="1">
      <alignment vertical="center" shrinkToFit="1"/>
    </xf>
    <xf numFmtId="38" fontId="6" fillId="0" borderId="39" xfId="3" applyFont="1" applyBorder="1" applyAlignment="1">
      <alignment vertical="center" shrinkToFit="1"/>
    </xf>
    <xf numFmtId="38" fontId="6" fillId="0" borderId="22" xfId="3" applyFont="1" applyBorder="1" applyAlignment="1">
      <alignment vertical="center" shrinkToFit="1"/>
    </xf>
    <xf numFmtId="38" fontId="6" fillId="0" borderId="45" xfId="3" applyFont="1" applyBorder="1" applyAlignment="1">
      <alignment vertical="center" shrinkToFit="1"/>
    </xf>
    <xf numFmtId="0" fontId="6" fillId="0" borderId="5" xfId="23" applyFont="1" applyBorder="1" applyAlignment="1">
      <alignment vertical="center" shrinkToFit="1"/>
    </xf>
    <xf numFmtId="0" fontId="6" fillId="0" borderId="27" xfId="23" applyFont="1" applyBorder="1" applyAlignment="1">
      <alignment vertical="center" shrinkToFit="1"/>
    </xf>
    <xf numFmtId="0" fontId="2" fillId="0" borderId="37" xfId="23" applyBorder="1" applyAlignment="1">
      <alignment vertical="center" shrinkToFit="1"/>
    </xf>
    <xf numFmtId="3" fontId="6" fillId="0" borderId="5" xfId="3" applyNumberFormat="1" applyFont="1" applyBorder="1" applyAlignment="1">
      <alignment vertical="center" shrinkToFit="1"/>
    </xf>
    <xf numFmtId="3" fontId="6" fillId="0" borderId="27" xfId="3" applyNumberFormat="1" applyFont="1" applyBorder="1" applyAlignment="1">
      <alignment vertical="center" shrinkToFit="1"/>
    </xf>
    <xf numFmtId="3" fontId="6" fillId="0" borderId="14" xfId="3" applyNumberFormat="1" applyFont="1" applyBorder="1" applyAlignment="1">
      <alignment vertical="center" shrinkToFit="1"/>
    </xf>
    <xf numFmtId="3" fontId="6" fillId="0" borderId="0" xfId="3" applyNumberFormat="1" applyFont="1" applyBorder="1" applyAlignment="1">
      <alignment vertical="center" shrinkToFit="1"/>
    </xf>
    <xf numFmtId="3" fontId="6" fillId="0" borderId="5" xfId="23" applyNumberFormat="1" applyFont="1" applyBorder="1" applyAlignment="1">
      <alignment vertical="center" shrinkToFit="1"/>
    </xf>
    <xf numFmtId="3" fontId="6" fillId="0" borderId="27" xfId="23" applyNumberFormat="1" applyFont="1" applyBorder="1" applyAlignment="1">
      <alignment vertical="center" shrinkToFit="1"/>
    </xf>
    <xf numFmtId="3" fontId="6" fillId="0" borderId="37" xfId="23" applyNumberFormat="1" applyFont="1" applyBorder="1" applyAlignment="1">
      <alignment vertical="center" shrinkToFit="1"/>
    </xf>
    <xf numFmtId="0" fontId="6" fillId="0" borderId="37" xfId="23" applyFont="1" applyBorder="1" applyAlignment="1">
      <alignment vertical="center" shrinkToFit="1"/>
    </xf>
    <xf numFmtId="0" fontId="2" fillId="0" borderId="5" xfId="23" applyBorder="1" applyAlignment="1">
      <alignment vertical="center" shrinkToFit="1"/>
    </xf>
    <xf numFmtId="0" fontId="2" fillId="0" borderId="27" xfId="23" applyBorder="1" applyAlignment="1">
      <alignment vertical="center" shrinkToFit="1"/>
    </xf>
    <xf numFmtId="0" fontId="2" fillId="0" borderId="0" xfId="23" applyBorder="1" applyAlignment="1">
      <alignment vertical="center" shrinkToFit="1"/>
    </xf>
    <xf numFmtId="181" fontId="6" fillId="0" borderId="5" xfId="3" applyNumberFormat="1" applyFont="1" applyBorder="1" applyAlignment="1">
      <alignment vertical="center" shrinkToFit="1"/>
    </xf>
    <xf numFmtId="181" fontId="6" fillId="0" borderId="27" xfId="3" applyNumberFormat="1" applyFont="1" applyBorder="1" applyAlignment="1">
      <alignment vertical="center" shrinkToFit="1"/>
    </xf>
    <xf numFmtId="181" fontId="6" fillId="0" borderId="14" xfId="3" applyNumberFormat="1" applyFont="1" applyBorder="1" applyAlignment="1">
      <alignment vertical="center" shrinkToFit="1"/>
    </xf>
    <xf numFmtId="181" fontId="6" fillId="0" borderId="0" xfId="3" applyNumberFormat="1" applyFont="1" applyBorder="1" applyAlignment="1">
      <alignment vertical="center" shrinkToFit="1"/>
    </xf>
    <xf numFmtId="181" fontId="6" fillId="0" borderId="5" xfId="23" applyNumberFormat="1" applyFont="1" applyBorder="1" applyAlignment="1">
      <alignment vertical="center" shrinkToFit="1"/>
    </xf>
    <xf numFmtId="181" fontId="6" fillId="0" borderId="27" xfId="23" applyNumberFormat="1" applyFont="1" applyBorder="1" applyAlignment="1">
      <alignment vertical="center" shrinkToFit="1"/>
    </xf>
    <xf numFmtId="181" fontId="6" fillId="0" borderId="37" xfId="23" applyNumberFormat="1" applyFont="1" applyBorder="1" applyAlignment="1">
      <alignment vertical="center" shrinkToFit="1"/>
    </xf>
    <xf numFmtId="181" fontId="6" fillId="0" borderId="5" xfId="23" applyNumberFormat="1" applyFont="1" applyFill="1" applyBorder="1" applyAlignment="1">
      <alignment vertical="center" shrinkToFit="1"/>
    </xf>
    <xf numFmtId="181" fontId="6" fillId="0" borderId="14" xfId="23" applyNumberFormat="1" applyFont="1" applyBorder="1" applyAlignment="1">
      <alignment vertical="center" shrinkToFit="1"/>
    </xf>
    <xf numFmtId="181" fontId="6" fillId="0" borderId="0" xfId="23" applyNumberFormat="1" applyFont="1" applyBorder="1" applyAlignment="1">
      <alignment vertical="center" shrinkToFit="1"/>
    </xf>
    <xf numFmtId="181" fontId="6" fillId="0" borderId="26" xfId="23" applyNumberFormat="1" applyFont="1" applyBorder="1" applyAlignment="1">
      <alignment horizontal="right" vertical="center" shrinkToFit="1"/>
    </xf>
    <xf numFmtId="181" fontId="6" fillId="0" borderId="12" xfId="23" applyNumberFormat="1" applyFont="1" applyBorder="1" applyAlignment="1">
      <alignment horizontal="right" vertical="center" shrinkToFit="1"/>
    </xf>
    <xf numFmtId="181" fontId="6" fillId="0" borderId="19" xfId="23" applyNumberFormat="1" applyFont="1" applyBorder="1" applyAlignment="1">
      <alignment horizontal="right" vertical="center" shrinkToFit="1"/>
    </xf>
    <xf numFmtId="181" fontId="6" fillId="0" borderId="42" xfId="23" applyNumberFormat="1" applyFont="1" applyBorder="1" applyAlignment="1">
      <alignment horizontal="right" vertical="center" shrinkToFit="1"/>
    </xf>
    <xf numFmtId="181" fontId="6" fillId="0" borderId="26" xfId="23" applyNumberFormat="1" applyFont="1" applyBorder="1" applyAlignment="1">
      <alignment vertical="center" shrinkToFit="1"/>
    </xf>
    <xf numFmtId="181" fontId="6" fillId="0" borderId="12" xfId="23" applyNumberFormat="1" applyFont="1" applyBorder="1" applyAlignment="1">
      <alignment vertical="center" shrinkToFit="1"/>
    </xf>
    <xf numFmtId="181" fontId="6" fillId="0" borderId="11" xfId="23" applyNumberFormat="1" applyFont="1" applyBorder="1" applyAlignment="1">
      <alignment vertical="center" shrinkToFit="1"/>
    </xf>
    <xf numFmtId="0" fontId="31" fillId="0" borderId="42" xfId="9" applyFont="1" applyBorder="1" applyAlignment="1"/>
    <xf numFmtId="0" fontId="18" fillId="0" borderId="42" xfId="9" applyFont="1" applyBorder="1" applyAlignment="1"/>
    <xf numFmtId="176" fontId="44" fillId="0" borderId="4" xfId="14" applyNumberFormat="1" applyFont="1" applyBorder="1" applyAlignment="1">
      <alignment horizontal="right" vertical="center" shrinkToFit="1"/>
    </xf>
    <xf numFmtId="176" fontId="44" fillId="0" borderId="7" xfId="14" applyNumberFormat="1" applyFont="1" applyBorder="1" applyAlignment="1">
      <alignment horizontal="right" vertical="center" shrinkToFit="1"/>
    </xf>
    <xf numFmtId="176" fontId="44" fillId="0" borderId="8" xfId="14" applyNumberFormat="1" applyFont="1" applyBorder="1" applyAlignment="1">
      <alignment horizontal="right" vertical="center" shrinkToFit="1"/>
    </xf>
    <xf numFmtId="176" fontId="44" fillId="0" borderId="37" xfId="14" applyNumberFormat="1" applyFont="1" applyBorder="1" applyAlignment="1">
      <alignment horizontal="right" vertical="center" shrinkToFit="1"/>
    </xf>
    <xf numFmtId="176" fontId="44" fillId="0" borderId="61" xfId="14" applyNumberFormat="1" applyFont="1" applyBorder="1" applyAlignment="1">
      <alignment horizontal="right" vertical="center" shrinkToFit="1"/>
    </xf>
    <xf numFmtId="176" fontId="44" fillId="0" borderId="27" xfId="14" applyNumberFormat="1" applyFont="1" applyBorder="1" applyAlignment="1">
      <alignment horizontal="right" vertical="center" shrinkToFit="1"/>
    </xf>
    <xf numFmtId="176" fontId="44" fillId="0" borderId="6" xfId="14" applyNumberFormat="1" applyFont="1" applyBorder="1" applyAlignment="1">
      <alignment horizontal="right" vertical="center" shrinkToFit="1"/>
    </xf>
    <xf numFmtId="176" fontId="44" fillId="0" borderId="13" xfId="14" applyNumberFormat="1" applyFont="1" applyBorder="1" applyAlignment="1">
      <alignment horizontal="right" vertical="center" shrinkToFit="1"/>
    </xf>
    <xf numFmtId="176" fontId="44" fillId="0" borderId="12" xfId="14" applyNumberFormat="1" applyFont="1" applyBorder="1" applyAlignment="1">
      <alignment horizontal="right" vertical="center" shrinkToFit="1"/>
    </xf>
    <xf numFmtId="176" fontId="44" fillId="0" borderId="11" xfId="14" applyNumberFormat="1" applyFont="1" applyBorder="1" applyAlignment="1">
      <alignment horizontal="right" vertical="center" shrinkToFit="1"/>
    </xf>
    <xf numFmtId="49" fontId="9" fillId="0" borderId="17" xfId="20" applyNumberFormat="1" applyFont="1" applyFill="1" applyBorder="1" applyAlignment="1">
      <alignment horizontal="center" vertical="center" shrinkToFit="1"/>
    </xf>
    <xf numFmtId="49" fontId="9" fillId="0" borderId="14" xfId="20" applyNumberFormat="1" applyFont="1" applyFill="1" applyBorder="1" applyAlignment="1">
      <alignment horizontal="center" vertical="center" shrinkToFit="1"/>
    </xf>
    <xf numFmtId="49" fontId="9" fillId="0" borderId="19" xfId="20" applyNumberFormat="1" applyFont="1" applyFill="1" applyBorder="1" applyAlignment="1">
      <alignment horizontal="center" vertical="center" shrinkToFit="1"/>
    </xf>
    <xf numFmtId="176" fontId="7" fillId="0" borderId="3" xfId="3" applyNumberFormat="1" applyFont="1" applyBorder="1" applyAlignment="1">
      <alignment horizontal="right" vertical="center" shrinkToFit="1"/>
    </xf>
    <xf numFmtId="176" fontId="7" fillId="0" borderId="7" xfId="3" applyNumberFormat="1" applyFont="1" applyBorder="1" applyAlignment="1">
      <alignment horizontal="right" vertical="center" shrinkToFit="1"/>
    </xf>
    <xf numFmtId="176" fontId="7" fillId="0" borderId="8" xfId="3" applyNumberFormat="1" applyFont="1" applyBorder="1" applyAlignment="1">
      <alignment horizontal="right" vertical="center" shrinkToFit="1"/>
    </xf>
    <xf numFmtId="176" fontId="7" fillId="0" borderId="9" xfId="3" applyNumberFormat="1" applyFont="1" applyBorder="1" applyAlignment="1">
      <alignment horizontal="right" vertical="center" shrinkToFit="1"/>
    </xf>
    <xf numFmtId="176" fontId="7" fillId="0" borderId="4" xfId="3" applyNumberFormat="1" applyFont="1" applyBorder="1" applyAlignment="1">
      <alignment horizontal="right" vertical="center" shrinkToFit="1"/>
    </xf>
    <xf numFmtId="176" fontId="7" fillId="0" borderId="61" xfId="3" applyNumberFormat="1" applyFont="1" applyBorder="1" applyAlignment="1">
      <alignment horizontal="right" vertical="center" shrinkToFit="1"/>
    </xf>
    <xf numFmtId="176" fontId="7" fillId="0" borderId="27" xfId="3" applyNumberFormat="1" applyFont="1" applyBorder="1" applyAlignment="1">
      <alignment horizontal="right" vertical="center" shrinkToFit="1"/>
    </xf>
    <xf numFmtId="176" fontId="7" fillId="0" borderId="37" xfId="3" applyNumberFormat="1" applyFont="1" applyBorder="1" applyAlignment="1">
      <alignment horizontal="right" vertical="center" shrinkToFit="1"/>
    </xf>
    <xf numFmtId="176" fontId="7" fillId="0" borderId="6" xfId="3" applyNumberFormat="1" applyFont="1" applyBorder="1" applyAlignment="1">
      <alignment horizontal="right" vertical="center" shrinkToFit="1"/>
    </xf>
    <xf numFmtId="176" fontId="7" fillId="0" borderId="13" xfId="3" applyNumberFormat="1" applyFont="1" applyBorder="1" applyAlignment="1">
      <alignment horizontal="right" vertical="center" shrinkToFit="1"/>
    </xf>
    <xf numFmtId="176" fontId="7" fillId="0" borderId="12" xfId="3" applyNumberFormat="1" applyFont="1" applyBorder="1" applyAlignment="1">
      <alignment horizontal="right" vertical="center" shrinkToFit="1"/>
    </xf>
    <xf numFmtId="176" fontId="7" fillId="0" borderId="11" xfId="3" applyNumberFormat="1" applyFont="1" applyBorder="1" applyAlignment="1">
      <alignment horizontal="right" vertical="center" shrinkToFit="1"/>
    </xf>
    <xf numFmtId="176" fontId="44" fillId="0" borderId="55" xfId="14" applyNumberFormat="1" applyFont="1" applyBorder="1" applyAlignment="1">
      <alignment horizontal="right" vertical="center" shrinkToFit="1"/>
    </xf>
    <xf numFmtId="176" fontId="44" fillId="0" borderId="17" xfId="14" applyNumberFormat="1" applyFont="1" applyBorder="1" applyAlignment="1">
      <alignment horizontal="right" vertical="center" shrinkToFit="1"/>
    </xf>
    <xf numFmtId="176" fontId="44" fillId="0" borderId="23" xfId="14" applyNumberFormat="1" applyFont="1" applyBorder="1" applyAlignment="1">
      <alignment horizontal="right" vertical="center" shrinkToFit="1"/>
    </xf>
    <xf numFmtId="181" fontId="44" fillId="0" borderId="102" xfId="14" applyNumberFormat="1" applyFont="1" applyBorder="1" applyAlignment="1">
      <alignment horizontal="right" vertical="center" shrinkToFit="1"/>
    </xf>
    <xf numFmtId="181" fontId="44" fillId="0" borderId="103" xfId="14" applyNumberFormat="1" applyFont="1" applyBorder="1" applyAlignment="1">
      <alignment horizontal="right" vertical="center" shrinkToFit="1"/>
    </xf>
    <xf numFmtId="181" fontId="44" fillId="0" borderId="104" xfId="14" applyNumberFormat="1" applyFont="1" applyBorder="1" applyAlignment="1">
      <alignment horizontal="right" vertical="center" shrinkToFit="1"/>
    </xf>
    <xf numFmtId="181" fontId="44" fillId="0" borderId="105" xfId="14" applyNumberFormat="1" applyFont="1" applyBorder="1" applyAlignment="1">
      <alignment horizontal="right" vertical="center" shrinkToFit="1"/>
    </xf>
    <xf numFmtId="176" fontId="44" fillId="0" borderId="5" xfId="14" applyNumberFormat="1" applyFont="1" applyBorder="1" applyAlignment="1">
      <alignment horizontal="right" vertical="center" shrinkToFit="1"/>
    </xf>
    <xf numFmtId="176" fontId="44" fillId="0" borderId="14" xfId="14" applyNumberFormat="1" applyFont="1" applyBorder="1" applyAlignment="1">
      <alignment horizontal="right" vertical="center" shrinkToFit="1"/>
    </xf>
    <xf numFmtId="176" fontId="44" fillId="0" borderId="0" xfId="14" applyNumberFormat="1" applyFont="1" applyBorder="1" applyAlignment="1">
      <alignment horizontal="right" vertical="center" shrinkToFit="1"/>
    </xf>
    <xf numFmtId="176" fontId="44" fillId="0" borderId="81" xfId="14" applyNumberFormat="1" applyFont="1" applyBorder="1" applyAlignment="1">
      <alignment horizontal="right" vertical="center" shrinkToFit="1"/>
    </xf>
    <xf numFmtId="176" fontId="44" fillId="0" borderId="57" xfId="14" applyNumberFormat="1" applyFont="1" applyBorder="1" applyAlignment="1">
      <alignment horizontal="right" vertical="center" shrinkToFit="1"/>
    </xf>
    <xf numFmtId="176" fontId="44" fillId="0" borderId="21" xfId="14" applyNumberFormat="1" applyFont="1" applyBorder="1" applyAlignment="1">
      <alignment horizontal="right" vertical="center" shrinkToFit="1"/>
    </xf>
    <xf numFmtId="176" fontId="44" fillId="0" borderId="82" xfId="14" applyNumberFormat="1" applyFont="1" applyBorder="1" applyAlignment="1">
      <alignment horizontal="right" vertical="center" shrinkToFit="1"/>
    </xf>
    <xf numFmtId="176" fontId="44" fillId="0" borderId="26" xfId="14" applyNumberFormat="1" applyFont="1" applyBorder="1" applyAlignment="1">
      <alignment horizontal="right" vertical="center" shrinkToFit="1"/>
    </xf>
    <xf numFmtId="176" fontId="44" fillId="0" borderId="19" xfId="14" applyNumberFormat="1" applyFont="1" applyBorder="1" applyAlignment="1">
      <alignment horizontal="right" vertical="center" shrinkToFit="1"/>
    </xf>
    <xf numFmtId="176" fontId="44" fillId="0" borderId="42" xfId="14" applyNumberFormat="1" applyFont="1" applyBorder="1" applyAlignment="1">
      <alignment horizontal="right" vertical="center" shrinkToFit="1"/>
    </xf>
    <xf numFmtId="0" fontId="15" fillId="0" borderId="0" xfId="9" applyFont="1" applyAlignment="1">
      <alignment vertical="center"/>
    </xf>
    <xf numFmtId="0" fontId="15" fillId="0" borderId="0" xfId="19" applyFont="1" applyAlignment="1">
      <alignment vertical="top" wrapText="1"/>
    </xf>
    <xf numFmtId="0" fontId="6" fillId="0" borderId="19" xfId="19" applyFont="1" applyBorder="1" applyAlignment="1">
      <alignment horizontal="center" vertical="center" wrapText="1"/>
    </xf>
    <xf numFmtId="176" fontId="6" fillId="0" borderId="26" xfId="19" applyNumberFormat="1" applyFont="1" applyBorder="1" applyAlignment="1">
      <alignment horizontal="right" vertical="center"/>
    </xf>
    <xf numFmtId="176" fontId="6" fillId="0" borderId="12" xfId="19" applyNumberFormat="1" applyFont="1" applyBorder="1" applyAlignment="1">
      <alignment horizontal="right" vertical="center"/>
    </xf>
    <xf numFmtId="181" fontId="6" fillId="0" borderId="13" xfId="19" applyNumberFormat="1" applyFont="1" applyBorder="1" applyAlignment="1">
      <alignment horizontal="right" vertical="center"/>
    </xf>
    <xf numFmtId="187" fontId="6" fillId="0" borderId="42" xfId="19" applyNumberFormat="1" applyFont="1" applyBorder="1" applyAlignment="1">
      <alignment horizontal="right" vertical="center"/>
    </xf>
    <xf numFmtId="181" fontId="6" fillId="0" borderId="106" xfId="19" applyNumberFormat="1" applyFont="1" applyBorder="1" applyAlignment="1">
      <alignment horizontal="right" vertical="center"/>
    </xf>
    <xf numFmtId="0" fontId="6" fillId="0" borderId="53" xfId="19" applyFont="1" applyBorder="1" applyAlignment="1">
      <alignment horizontal="center" vertical="center" wrapText="1"/>
    </xf>
    <xf numFmtId="176" fontId="6" fillId="0" borderId="51" xfId="19" applyNumberFormat="1" applyFont="1" applyBorder="1" applyAlignment="1">
      <alignment horizontal="right" vertical="center"/>
    </xf>
    <xf numFmtId="176" fontId="6" fillId="0" borderId="52" xfId="19" applyNumberFormat="1" applyFont="1" applyBorder="1" applyAlignment="1">
      <alignment horizontal="right" vertical="center"/>
    </xf>
    <xf numFmtId="181" fontId="6" fillId="0" borderId="107" xfId="19" applyNumberFormat="1" applyFont="1" applyBorder="1" applyAlignment="1">
      <alignment horizontal="right" vertical="center"/>
    </xf>
    <xf numFmtId="187" fontId="6" fillId="0" borderId="54" xfId="19" applyNumberFormat="1" applyFont="1" applyBorder="1" applyAlignment="1">
      <alignment horizontal="right" vertical="center"/>
    </xf>
    <xf numFmtId="181" fontId="6" fillId="0" borderId="108" xfId="19" applyNumberFormat="1" applyFont="1" applyBorder="1" applyAlignment="1">
      <alignment horizontal="right" vertical="center"/>
    </xf>
    <xf numFmtId="176" fontId="6" fillId="0" borderId="0" xfId="3" applyNumberFormat="1" applyFont="1" applyFill="1" applyBorder="1" applyAlignment="1">
      <alignment horizontal="right" vertical="center"/>
    </xf>
    <xf numFmtId="177" fontId="6" fillId="0" borderId="33" xfId="23" applyNumberFormat="1" applyFont="1" applyBorder="1">
      <alignment vertical="center"/>
    </xf>
    <xf numFmtId="41" fontId="45" fillId="0" borderId="29" xfId="2" applyNumberFormat="1" applyFont="1" applyFill="1" applyBorder="1">
      <alignment vertical="center"/>
    </xf>
    <xf numFmtId="41" fontId="45" fillId="0" borderId="27" xfId="2" applyNumberFormat="1" applyFont="1" applyFill="1" applyBorder="1">
      <alignment vertical="center"/>
    </xf>
    <xf numFmtId="41" fontId="45" fillId="0" borderId="5" xfId="2" applyNumberFormat="1" applyFont="1" applyFill="1" applyBorder="1">
      <alignment vertical="center"/>
    </xf>
    <xf numFmtId="41" fontId="45" fillId="0" borderId="5" xfId="0" applyNumberFormat="1" applyFont="1" applyFill="1" applyBorder="1">
      <alignment vertical="center"/>
    </xf>
    <xf numFmtId="41" fontId="45" fillId="0" borderId="81" xfId="0" applyNumberFormat="1" applyFont="1" applyFill="1" applyBorder="1">
      <alignment vertical="center"/>
    </xf>
    <xf numFmtId="41" fontId="45" fillId="0" borderId="29" xfId="0" applyNumberFormat="1" applyFont="1" applyFill="1" applyBorder="1">
      <alignment vertical="center"/>
    </xf>
    <xf numFmtId="41" fontId="45" fillId="0" borderId="29" xfId="14" applyNumberFormat="1" applyFont="1" applyFill="1" applyBorder="1">
      <alignment vertical="center"/>
    </xf>
    <xf numFmtId="41" fontId="45" fillId="0" borderId="39" xfId="14" applyNumberFormat="1" applyFont="1" applyFill="1" applyBorder="1">
      <alignment vertical="center"/>
    </xf>
    <xf numFmtId="41" fontId="45" fillId="0" borderId="22" xfId="14" applyNumberFormat="1" applyFont="1" applyFill="1" applyBorder="1">
      <alignment vertical="center"/>
    </xf>
    <xf numFmtId="41" fontId="45" fillId="0" borderId="5" xfId="14" applyNumberFormat="1" applyFont="1" applyFill="1" applyBorder="1">
      <alignment vertical="center"/>
    </xf>
    <xf numFmtId="41" fontId="45" fillId="0" borderId="27" xfId="14" applyNumberFormat="1" applyFont="1" applyFill="1" applyBorder="1">
      <alignment vertical="center"/>
    </xf>
    <xf numFmtId="41" fontId="45" fillId="0" borderId="14" xfId="14" applyNumberFormat="1" applyFont="1" applyFill="1" applyBorder="1">
      <alignment vertical="center"/>
    </xf>
    <xf numFmtId="41" fontId="45" fillId="0" borderId="81" xfId="14" applyNumberFormat="1" applyFont="1" applyFill="1" applyBorder="1">
      <alignment vertical="center"/>
    </xf>
    <xf numFmtId="41" fontId="45" fillId="0" borderId="57" xfId="14" applyNumberFormat="1" applyFont="1" applyFill="1" applyBorder="1">
      <alignment vertical="center"/>
    </xf>
    <xf numFmtId="41" fontId="45" fillId="0" borderId="21" xfId="14" applyNumberFormat="1" applyFont="1" applyFill="1" applyBorder="1">
      <alignment vertical="center"/>
    </xf>
    <xf numFmtId="41" fontId="45" fillId="0" borderId="39" xfId="0" applyNumberFormat="1" applyFont="1" applyFill="1" applyBorder="1">
      <alignment vertical="center"/>
    </xf>
    <xf numFmtId="178" fontId="45" fillId="0" borderId="29" xfId="14" applyNumberFormat="1" applyFont="1" applyFill="1" applyBorder="1">
      <alignment vertical="center"/>
    </xf>
    <xf numFmtId="178" fontId="45" fillId="0" borderId="39" xfId="14" applyNumberFormat="1" applyFont="1" applyFill="1" applyBorder="1">
      <alignment vertical="center"/>
    </xf>
    <xf numFmtId="178" fontId="45" fillId="0" borderId="22" xfId="14" applyNumberFormat="1" applyFont="1" applyFill="1" applyBorder="1">
      <alignment vertical="center"/>
    </xf>
    <xf numFmtId="178" fontId="45" fillId="0" borderId="5" xfId="14" applyNumberFormat="1" applyFont="1" applyFill="1" applyBorder="1">
      <alignment vertical="center"/>
    </xf>
    <xf numFmtId="178" fontId="45" fillId="0" borderId="27" xfId="14" applyNumberFormat="1" applyFont="1" applyFill="1" applyBorder="1">
      <alignment vertical="center"/>
    </xf>
    <xf numFmtId="178" fontId="45" fillId="0" borderId="14" xfId="14" applyNumberFormat="1" applyFont="1" applyFill="1" applyBorder="1">
      <alignment vertical="center"/>
    </xf>
    <xf numFmtId="178" fontId="45" fillId="0" borderId="48" xfId="14" applyNumberFormat="1" applyFont="1" applyFill="1" applyBorder="1">
      <alignment vertical="center"/>
    </xf>
    <xf numFmtId="178" fontId="45" fillId="0" borderId="49" xfId="14" applyNumberFormat="1" applyFont="1" applyFill="1" applyBorder="1">
      <alignment vertical="center"/>
    </xf>
    <xf numFmtId="41" fontId="45" fillId="0" borderId="49" xfId="14" applyNumberFormat="1" applyFont="1" applyFill="1" applyBorder="1">
      <alignment vertical="center"/>
    </xf>
    <xf numFmtId="178" fontId="45" fillId="0" borderId="18" xfId="14" applyNumberFormat="1" applyFont="1" applyFill="1" applyBorder="1">
      <alignment vertical="center"/>
    </xf>
    <xf numFmtId="179" fontId="45" fillId="0" borderId="29" xfId="14" applyNumberFormat="1" applyFont="1" applyFill="1" applyBorder="1">
      <alignment vertical="center"/>
    </xf>
    <xf numFmtId="179" fontId="45" fillId="0" borderId="39" xfId="14" applyNumberFormat="1" applyFont="1" applyFill="1" applyBorder="1">
      <alignment vertical="center"/>
    </xf>
    <xf numFmtId="179" fontId="45" fillId="0" borderId="45" xfId="14" applyNumberFormat="1" applyFont="1" applyFill="1" applyBorder="1">
      <alignment vertical="center"/>
    </xf>
    <xf numFmtId="179" fontId="45" fillId="0" borderId="27" xfId="14" applyNumberFormat="1" applyFont="1" applyFill="1" applyBorder="1" applyAlignment="1">
      <alignment horizontal="center" vertical="center"/>
    </xf>
    <xf numFmtId="0" fontId="15" fillId="0" borderId="0" xfId="23" applyFont="1" applyFill="1" applyBorder="1" applyAlignment="1">
      <alignment vertical="center"/>
    </xf>
    <xf numFmtId="0" fontId="45" fillId="0" borderId="80" xfId="14" applyFont="1" applyFill="1" applyBorder="1" applyAlignment="1">
      <alignment vertical="center" shrinkToFit="1"/>
    </xf>
    <xf numFmtId="0" fontId="45" fillId="0" borderId="58" xfId="14" applyFont="1" applyFill="1" applyBorder="1" applyAlignment="1">
      <alignment vertical="center" shrinkToFit="1"/>
    </xf>
    <xf numFmtId="0" fontId="47" fillId="0" borderId="35" xfId="14" applyFont="1" applyFill="1" applyBorder="1" applyAlignment="1">
      <alignment vertical="center" shrinkToFit="1"/>
    </xf>
    <xf numFmtId="179" fontId="45" fillId="0" borderId="57" xfId="14" applyNumberFormat="1" applyFont="1" applyFill="1" applyBorder="1" applyAlignment="1">
      <alignment horizontal="center" vertical="center"/>
    </xf>
    <xf numFmtId="0" fontId="30" fillId="0" borderId="0" xfId="14" applyFont="1" applyFill="1" applyBorder="1">
      <alignment vertical="center"/>
    </xf>
    <xf numFmtId="0" fontId="45" fillId="0" borderId="0" xfId="14" applyFont="1" applyFill="1" applyAlignment="1">
      <alignment horizontal="center" vertical="center"/>
    </xf>
    <xf numFmtId="0" fontId="55" fillId="0" borderId="109" xfId="14" applyFont="1" applyFill="1" applyBorder="1" applyAlignment="1">
      <alignment vertical="center" shrinkToFit="1"/>
    </xf>
    <xf numFmtId="179" fontId="45" fillId="0" borderId="29" xfId="14" applyNumberFormat="1" applyFont="1" applyFill="1" applyBorder="1" applyAlignment="1">
      <alignment vertical="center" shrinkToFit="1"/>
    </xf>
    <xf numFmtId="179" fontId="45" fillId="0" borderId="39" xfId="14" applyNumberFormat="1" applyFont="1" applyFill="1" applyBorder="1" applyAlignment="1">
      <alignment vertical="center" shrinkToFit="1"/>
    </xf>
    <xf numFmtId="179" fontId="45" fillId="0" borderId="45" xfId="14" applyNumberFormat="1" applyFont="1" applyFill="1" applyBorder="1" applyAlignment="1">
      <alignment vertical="center" shrinkToFit="1"/>
    </xf>
    <xf numFmtId="0" fontId="55" fillId="0" borderId="37" xfId="14" applyFont="1" applyFill="1" applyBorder="1" applyAlignment="1">
      <alignment vertical="center" shrinkToFit="1"/>
    </xf>
    <xf numFmtId="179" fontId="45" fillId="0" borderId="5" xfId="14" applyNumberFormat="1" applyFont="1" applyFill="1" applyBorder="1" applyAlignment="1">
      <alignment vertical="center" shrinkToFit="1"/>
    </xf>
    <xf numFmtId="179" fontId="45" fillId="0" borderId="27" xfId="14" applyNumberFormat="1" applyFont="1" applyFill="1" applyBorder="1" applyAlignment="1">
      <alignment vertical="center" shrinkToFit="1"/>
    </xf>
    <xf numFmtId="179" fontId="45" fillId="0" borderId="0" xfId="14" applyNumberFormat="1" applyFont="1" applyFill="1" applyBorder="1" applyAlignment="1">
      <alignment vertical="center" shrinkToFit="1"/>
    </xf>
    <xf numFmtId="0" fontId="55" fillId="0" borderId="101" xfId="14" applyFont="1" applyFill="1" applyBorder="1" applyAlignment="1">
      <alignment vertical="center" shrinkToFit="1"/>
    </xf>
    <xf numFmtId="179" fontId="45" fillId="0" borderId="81" xfId="14" applyNumberFormat="1" applyFont="1" applyFill="1" applyBorder="1" applyAlignment="1">
      <alignment vertical="center" shrinkToFit="1"/>
    </xf>
    <xf numFmtId="179" fontId="45" fillId="0" borderId="57" xfId="14" applyNumberFormat="1" applyFont="1" applyFill="1" applyBorder="1" applyAlignment="1">
      <alignment vertical="center" shrinkToFit="1"/>
    </xf>
    <xf numFmtId="179" fontId="45" fillId="0" borderId="82" xfId="14" applyNumberFormat="1" applyFont="1" applyFill="1" applyBorder="1" applyAlignment="1">
      <alignment vertical="center" shrinkToFit="1"/>
    </xf>
    <xf numFmtId="0" fontId="49" fillId="0" borderId="84" xfId="14" applyFont="1" applyFill="1" applyBorder="1" applyAlignment="1">
      <alignment vertical="center" shrinkToFit="1"/>
    </xf>
    <xf numFmtId="179" fontId="45" fillId="0" borderId="83" xfId="14" applyNumberFormat="1" applyFont="1" applyFill="1" applyBorder="1" applyAlignment="1">
      <alignment vertical="center" shrinkToFit="1"/>
    </xf>
    <xf numFmtId="179" fontId="45" fillId="0" borderId="38" xfId="14" applyNumberFormat="1" applyFont="1" applyFill="1" applyBorder="1" applyAlignment="1">
      <alignment vertical="center" shrinkToFit="1"/>
    </xf>
    <xf numFmtId="179" fontId="45" fillId="0" borderId="84" xfId="14" applyNumberFormat="1" applyFont="1" applyFill="1" applyBorder="1" applyAlignment="1">
      <alignment vertical="center" shrinkToFit="1"/>
    </xf>
    <xf numFmtId="0" fontId="55" fillId="0" borderId="37" xfId="1" applyNumberFormat="1" applyFont="1" applyFill="1" applyBorder="1" applyAlignment="1">
      <alignment vertical="center" shrinkToFit="1"/>
    </xf>
    <xf numFmtId="0" fontId="55" fillId="0" borderId="80" xfId="14" applyFont="1" applyFill="1" applyBorder="1">
      <alignment vertical="center"/>
    </xf>
    <xf numFmtId="0" fontId="47" fillId="0" borderId="58" xfId="14" applyFont="1" applyFill="1" applyBorder="1" applyAlignment="1">
      <alignment vertical="center" shrinkToFit="1"/>
    </xf>
    <xf numFmtId="0" fontId="55" fillId="0" borderId="35" xfId="14" applyFont="1" applyFill="1" applyBorder="1">
      <alignment vertical="center"/>
    </xf>
    <xf numFmtId="0" fontId="45" fillId="0" borderId="84" xfId="14" applyFont="1" applyFill="1" applyBorder="1">
      <alignment vertical="center"/>
    </xf>
    <xf numFmtId="0" fontId="55" fillId="0" borderId="58" xfId="14" applyFont="1" applyFill="1" applyBorder="1">
      <alignment vertical="center"/>
    </xf>
    <xf numFmtId="0" fontId="47" fillId="0" borderId="35" xfId="14" applyFont="1" applyFill="1" applyBorder="1">
      <alignment vertical="center"/>
    </xf>
    <xf numFmtId="0" fontId="56" fillId="0" borderId="35" xfId="14" applyFont="1" applyFill="1" applyBorder="1" applyAlignment="1">
      <alignment vertical="center" shrinkToFit="1"/>
    </xf>
    <xf numFmtId="0" fontId="56" fillId="0" borderId="35" xfId="14" applyFont="1" applyFill="1" applyBorder="1">
      <alignment vertical="center"/>
    </xf>
    <xf numFmtId="41" fontId="45" fillId="0" borderId="48" xfId="14" applyNumberFormat="1" applyFont="1" applyFill="1" applyBorder="1">
      <alignment vertical="center"/>
    </xf>
    <xf numFmtId="41" fontId="45" fillId="0" borderId="18" xfId="14" applyNumberFormat="1" applyFont="1" applyFill="1" applyBorder="1">
      <alignment vertical="center"/>
    </xf>
    <xf numFmtId="179" fontId="45" fillId="0" borderId="48" xfId="14" applyNumberFormat="1" applyFont="1" applyFill="1" applyBorder="1" applyAlignment="1">
      <alignment vertical="center" shrinkToFit="1"/>
    </xf>
    <xf numFmtId="179" fontId="45" fillId="0" borderId="49" xfId="14" applyNumberFormat="1" applyFont="1" applyFill="1" applyBorder="1" applyAlignment="1">
      <alignment vertical="center" shrinkToFit="1"/>
    </xf>
    <xf numFmtId="179" fontId="45" fillId="0" borderId="50" xfId="14" applyNumberFormat="1" applyFont="1" applyFill="1" applyBorder="1" applyAlignment="1">
      <alignment vertical="center" shrinkToFit="1"/>
    </xf>
    <xf numFmtId="0" fontId="45" fillId="0" borderId="85" xfId="14" applyFont="1" applyFill="1" applyBorder="1">
      <alignment vertical="center"/>
    </xf>
    <xf numFmtId="0" fontId="45" fillId="0" borderId="85" xfId="14" applyFont="1" applyFill="1" applyBorder="1" applyAlignment="1">
      <alignment vertical="center"/>
    </xf>
    <xf numFmtId="41" fontId="45" fillId="0" borderId="87" xfId="14" applyNumberFormat="1" applyFont="1" applyFill="1" applyBorder="1" applyAlignment="1">
      <alignment vertical="center"/>
    </xf>
    <xf numFmtId="41" fontId="45" fillId="0" borderId="88" xfId="14" applyNumberFormat="1" applyFont="1" applyFill="1" applyBorder="1" applyAlignment="1">
      <alignment vertical="center"/>
    </xf>
    <xf numFmtId="41" fontId="45" fillId="0" borderId="86" xfId="14" applyNumberFormat="1" applyFont="1" applyFill="1" applyBorder="1" applyAlignment="1">
      <alignment vertical="center"/>
    </xf>
    <xf numFmtId="179" fontId="45" fillId="0" borderId="87" xfId="14" applyNumberFormat="1" applyFont="1" applyFill="1" applyBorder="1" applyAlignment="1">
      <alignment vertical="center" shrinkToFit="1"/>
    </xf>
    <xf numFmtId="179" fontId="45" fillId="0" borderId="88" xfId="14" applyNumberFormat="1" applyFont="1" applyFill="1" applyBorder="1" applyAlignment="1">
      <alignment vertical="center" shrinkToFit="1"/>
    </xf>
    <xf numFmtId="179" fontId="45" fillId="0" borderId="85" xfId="14" applyNumberFormat="1" applyFont="1" applyFill="1" applyBorder="1" applyAlignment="1">
      <alignment vertical="center" shrinkToFit="1"/>
    </xf>
    <xf numFmtId="0" fontId="45" fillId="0" borderId="0" xfId="14" applyFont="1" applyFill="1" applyBorder="1" applyAlignment="1">
      <alignment vertical="center"/>
    </xf>
    <xf numFmtId="0" fontId="43" fillId="0" borderId="0" xfId="14" applyFill="1" applyBorder="1">
      <alignment vertical="center"/>
    </xf>
    <xf numFmtId="179" fontId="43" fillId="0" borderId="0" xfId="14" applyNumberFormat="1" applyFill="1" applyBorder="1">
      <alignment vertical="center"/>
    </xf>
    <xf numFmtId="0" fontId="43" fillId="0" borderId="0" xfId="14" applyFill="1" applyAlignment="1">
      <alignment horizontal="center" vertical="center"/>
    </xf>
    <xf numFmtId="179" fontId="45" fillId="0" borderId="48" xfId="14" applyNumberFormat="1" applyFont="1" applyFill="1" applyBorder="1">
      <alignment vertical="center"/>
    </xf>
    <xf numFmtId="179" fontId="45" fillId="0" borderId="49" xfId="14" applyNumberFormat="1" applyFont="1" applyFill="1" applyBorder="1">
      <alignment vertical="center"/>
    </xf>
    <xf numFmtId="179" fontId="45" fillId="0" borderId="50" xfId="14" applyNumberFormat="1" applyFont="1" applyFill="1" applyBorder="1">
      <alignment vertical="center"/>
    </xf>
    <xf numFmtId="0" fontId="43" fillId="0" borderId="42" xfId="14" applyFill="1" applyBorder="1">
      <alignment vertical="center"/>
    </xf>
    <xf numFmtId="0" fontId="43" fillId="0" borderId="86" xfId="14" applyFill="1" applyBorder="1">
      <alignment vertical="center"/>
    </xf>
    <xf numFmtId="41" fontId="45" fillId="0" borderId="87" xfId="14" applyNumberFormat="1" applyFont="1" applyFill="1" applyBorder="1">
      <alignment vertical="center"/>
    </xf>
    <xf numFmtId="41" fontId="45" fillId="0" borderId="88" xfId="14" applyNumberFormat="1" applyFont="1" applyFill="1" applyBorder="1">
      <alignment vertical="center"/>
    </xf>
    <xf numFmtId="41" fontId="45" fillId="0" borderId="86" xfId="14" applyNumberFormat="1" applyFont="1" applyFill="1" applyBorder="1">
      <alignment vertical="center"/>
    </xf>
    <xf numFmtId="0" fontId="57" fillId="0" borderId="0" xfId="14" applyFont="1" applyFill="1">
      <alignment vertical="center"/>
    </xf>
    <xf numFmtId="41" fontId="45" fillId="0" borderId="83" xfId="14" applyNumberFormat="1" applyFont="1" applyFill="1" applyBorder="1">
      <alignment vertical="center"/>
    </xf>
    <xf numFmtId="41" fontId="45" fillId="0" borderId="38" xfId="14" applyNumberFormat="1" applyFont="1" applyFill="1" applyBorder="1">
      <alignment vertical="center"/>
    </xf>
    <xf numFmtId="41" fontId="45" fillId="0" borderId="16" xfId="14" applyNumberFormat="1" applyFont="1" applyFill="1" applyBorder="1">
      <alignment vertical="center"/>
    </xf>
    <xf numFmtId="0" fontId="45" fillId="0" borderId="18" xfId="14" applyFont="1" applyFill="1" applyBorder="1">
      <alignment vertical="center"/>
    </xf>
    <xf numFmtId="0" fontId="45" fillId="0" borderId="19" xfId="14" applyFont="1" applyFill="1" applyBorder="1">
      <alignment vertical="center"/>
    </xf>
    <xf numFmtId="41" fontId="45" fillId="0" borderId="26" xfId="14" applyNumberFormat="1" applyFont="1" applyFill="1" applyBorder="1">
      <alignment vertical="center"/>
    </xf>
    <xf numFmtId="41" fontId="45" fillId="0" borderId="12" xfId="14" applyNumberFormat="1" applyFont="1" applyFill="1" applyBorder="1">
      <alignment vertical="center"/>
    </xf>
    <xf numFmtId="41" fontId="45" fillId="0" borderId="19" xfId="14" applyNumberFormat="1" applyFont="1" applyFill="1" applyBorder="1">
      <alignment vertical="center"/>
    </xf>
    <xf numFmtId="179" fontId="45" fillId="0" borderId="26" xfId="14" applyNumberFormat="1" applyFont="1" applyFill="1" applyBorder="1">
      <alignment vertical="center"/>
    </xf>
    <xf numFmtId="179" fontId="45" fillId="0" borderId="12" xfId="14" applyNumberFormat="1" applyFont="1" applyFill="1" applyBorder="1">
      <alignment vertical="center"/>
    </xf>
    <xf numFmtId="179" fontId="45" fillId="0" borderId="42" xfId="14" applyNumberFormat="1" applyFont="1" applyFill="1" applyBorder="1">
      <alignment vertical="center"/>
    </xf>
    <xf numFmtId="179" fontId="47" fillId="0" borderId="78" xfId="14" applyNumberFormat="1" applyFont="1" applyFill="1" applyBorder="1" applyAlignment="1">
      <alignment horizontal="center" vertical="center" shrinkToFit="1"/>
    </xf>
    <xf numFmtId="0" fontId="45" fillId="0" borderId="86" xfId="14" applyFont="1" applyFill="1" applyBorder="1" applyAlignment="1">
      <alignment vertical="center" shrinkToFit="1"/>
    </xf>
    <xf numFmtId="178" fontId="45" fillId="0" borderId="26" xfId="14" applyNumberFormat="1" applyFont="1" applyFill="1" applyBorder="1">
      <alignment vertical="center"/>
    </xf>
    <xf numFmtId="178" fontId="45" fillId="0" borderId="12" xfId="14" applyNumberFormat="1" applyFont="1" applyFill="1" applyBorder="1">
      <alignment vertical="center"/>
    </xf>
    <xf numFmtId="178" fontId="45" fillId="0" borderId="19" xfId="14" applyNumberFormat="1" applyFont="1" applyFill="1" applyBorder="1">
      <alignment vertical="center"/>
    </xf>
    <xf numFmtId="179" fontId="45" fillId="0" borderId="26" xfId="14" applyNumberFormat="1" applyFont="1" applyFill="1" applyBorder="1" applyAlignment="1">
      <alignment vertical="center" shrinkToFit="1"/>
    </xf>
    <xf numFmtId="179" fontId="45" fillId="0" borderId="12" xfId="14" applyNumberFormat="1" applyFont="1" applyFill="1" applyBorder="1" applyAlignment="1">
      <alignment vertical="center" shrinkToFit="1"/>
    </xf>
    <xf numFmtId="179" fontId="45" fillId="0" borderId="42" xfId="14" applyNumberFormat="1" applyFont="1" applyFill="1" applyBorder="1" applyAlignment="1">
      <alignment vertical="center" shrinkToFit="1"/>
    </xf>
    <xf numFmtId="0" fontId="45" fillId="0" borderId="86" xfId="14" applyFont="1" applyFill="1" applyBorder="1">
      <alignment vertical="center"/>
    </xf>
    <xf numFmtId="0" fontId="45" fillId="0" borderId="109" xfId="14" applyFont="1" applyFill="1" applyBorder="1">
      <alignment vertical="center"/>
    </xf>
    <xf numFmtId="0" fontId="45" fillId="0" borderId="37" xfId="14" applyFont="1" applyFill="1" applyBorder="1">
      <alignment vertical="center"/>
    </xf>
    <xf numFmtId="0" fontId="45" fillId="0" borderId="101" xfId="14" applyFont="1" applyFill="1" applyBorder="1">
      <alignment vertical="center"/>
    </xf>
    <xf numFmtId="0" fontId="45" fillId="0" borderId="37" xfId="14" applyFont="1" applyFill="1" applyBorder="1" applyAlignment="1">
      <alignment vertical="center" shrinkToFit="1"/>
    </xf>
    <xf numFmtId="0" fontId="45" fillId="0" borderId="42" xfId="14" applyFont="1" applyFill="1" applyBorder="1">
      <alignment vertical="center"/>
    </xf>
    <xf numFmtId="0" fontId="45" fillId="0" borderId="35" xfId="14" applyFont="1" applyFill="1" applyBorder="1" applyAlignment="1">
      <alignment horizontal="left" vertical="center"/>
    </xf>
    <xf numFmtId="0" fontId="55" fillId="0" borderId="35" xfId="14" applyFont="1" applyFill="1" applyBorder="1" applyAlignment="1">
      <alignment horizontal="left" vertical="center"/>
    </xf>
    <xf numFmtId="0" fontId="45" fillId="0" borderId="80" xfId="14" applyFont="1" applyFill="1" applyBorder="1" applyAlignment="1">
      <alignment horizontal="left" vertical="center"/>
    </xf>
    <xf numFmtId="0" fontId="45" fillId="0" borderId="16" xfId="14" applyFont="1" applyFill="1" applyBorder="1" applyAlignment="1">
      <alignment horizontal="left" vertical="center"/>
    </xf>
    <xf numFmtId="0" fontId="55" fillId="0" borderId="80" xfId="14" applyFont="1" applyFill="1" applyBorder="1" applyAlignment="1">
      <alignment horizontal="left" vertical="center"/>
    </xf>
    <xf numFmtId="0" fontId="45" fillId="0" borderId="14" xfId="14" applyFont="1" applyFill="1" applyBorder="1" applyAlignment="1">
      <alignment horizontal="left" vertical="center"/>
    </xf>
    <xf numFmtId="0" fontId="55" fillId="0" borderId="58" xfId="14" applyFont="1" applyFill="1" applyBorder="1" applyAlignment="1">
      <alignment horizontal="left" vertical="center"/>
    </xf>
    <xf numFmtId="41" fontId="45" fillId="0" borderId="48" xfId="14" applyNumberFormat="1" applyFont="1" applyFill="1" applyBorder="1" applyAlignment="1">
      <alignment vertical="center" shrinkToFit="1"/>
    </xf>
    <xf numFmtId="41" fontId="45" fillId="0" borderId="49" xfId="14" applyNumberFormat="1" applyFont="1" applyFill="1" applyBorder="1" applyAlignment="1">
      <alignment vertical="center" shrinkToFit="1"/>
    </xf>
    <xf numFmtId="41" fontId="45" fillId="0" borderId="18" xfId="14" applyNumberFormat="1" applyFont="1" applyFill="1" applyBorder="1" applyAlignment="1">
      <alignment vertical="center" shrinkToFit="1"/>
    </xf>
    <xf numFmtId="0" fontId="58" fillId="0" borderId="0" xfId="14" applyFont="1" applyFill="1" applyBorder="1">
      <alignment vertical="center"/>
    </xf>
    <xf numFmtId="179" fontId="45" fillId="0" borderId="40" xfId="14" applyNumberFormat="1" applyFont="1" applyFill="1" applyBorder="1" applyAlignment="1">
      <alignment vertical="center" shrinkToFit="1"/>
    </xf>
    <xf numFmtId="179" fontId="45" fillId="0" borderId="41" xfId="14" applyNumberFormat="1" applyFont="1" applyFill="1" applyBorder="1" applyAlignment="1">
      <alignment vertical="center" shrinkToFit="1"/>
    </xf>
    <xf numFmtId="179" fontId="45" fillId="0" borderId="110" xfId="14" applyNumberFormat="1" applyFont="1" applyFill="1" applyBorder="1" applyAlignment="1">
      <alignment vertical="center" shrinkToFit="1"/>
    </xf>
    <xf numFmtId="0" fontId="2" fillId="0" borderId="0" xfId="23" applyAlignment="1">
      <alignment horizontal="right" vertical="center"/>
    </xf>
    <xf numFmtId="0" fontId="20" fillId="0" borderId="111" xfId="9" applyFont="1" applyFill="1" applyBorder="1" applyAlignment="1">
      <alignment horizontal="center" vertical="center" shrinkToFit="1"/>
    </xf>
    <xf numFmtId="0" fontId="20" fillId="0" borderId="41" xfId="9" applyFont="1" applyFill="1" applyBorder="1" applyAlignment="1">
      <alignment horizontal="center" vertical="center" shrinkToFit="1"/>
    </xf>
    <xf numFmtId="0" fontId="20" fillId="0" borderId="76" xfId="9" applyFont="1" applyFill="1" applyBorder="1" applyAlignment="1">
      <alignment horizontal="center" vertical="center" shrinkToFit="1"/>
    </xf>
    <xf numFmtId="176" fontId="15" fillId="0" borderId="32" xfId="3" applyNumberFormat="1" applyFont="1" applyBorder="1" applyAlignment="1">
      <alignment horizontal="right" vertical="center" shrinkToFit="1"/>
    </xf>
    <xf numFmtId="176" fontId="15" fillId="0" borderId="8" xfId="3" applyNumberFormat="1" applyFont="1" applyBorder="1" applyAlignment="1">
      <alignment horizontal="right" vertical="center" shrinkToFit="1"/>
    </xf>
    <xf numFmtId="176" fontId="15" fillId="0" borderId="8" xfId="3" applyNumberFormat="1" applyFont="1" applyBorder="1" applyAlignment="1">
      <alignment vertical="center" shrinkToFit="1"/>
    </xf>
    <xf numFmtId="176" fontId="15" fillId="0" borderId="9" xfId="3" applyNumberFormat="1" applyFont="1" applyBorder="1" applyAlignment="1">
      <alignment vertical="center" shrinkToFit="1"/>
    </xf>
    <xf numFmtId="176" fontId="15" fillId="0" borderId="112" xfId="3" applyNumberFormat="1" applyFont="1" applyBorder="1" applyAlignment="1">
      <alignment horizontal="right" vertical="center" shrinkToFit="1"/>
    </xf>
    <xf numFmtId="176" fontId="15" fillId="0" borderId="43" xfId="3" applyNumberFormat="1" applyFont="1" applyBorder="1" applyAlignment="1">
      <alignment horizontal="right" vertical="center" shrinkToFit="1"/>
    </xf>
    <xf numFmtId="176" fontId="15" fillId="0" borderId="67" xfId="3" applyNumberFormat="1" applyFont="1" applyBorder="1" applyAlignment="1">
      <alignment horizontal="right" vertical="center" shrinkToFit="1"/>
    </xf>
    <xf numFmtId="176" fontId="15" fillId="0" borderId="113" xfId="3" applyNumberFormat="1" applyFont="1" applyBorder="1" applyAlignment="1">
      <alignment horizontal="right" vertical="center" shrinkToFit="1"/>
    </xf>
    <xf numFmtId="176" fontId="15" fillId="0" borderId="57" xfId="3" applyNumberFormat="1" applyFont="1" applyBorder="1" applyAlignment="1">
      <alignment horizontal="right" vertical="center" shrinkToFit="1"/>
    </xf>
    <xf numFmtId="176" fontId="15" fillId="0" borderId="57" xfId="3" applyNumberFormat="1" applyFont="1" applyBorder="1" applyAlignment="1">
      <alignment vertical="center" shrinkToFit="1"/>
    </xf>
    <xf numFmtId="176" fontId="15" fillId="0" borderId="101" xfId="3" applyNumberFormat="1" applyFont="1" applyBorder="1" applyAlignment="1">
      <alignment vertical="center" shrinkToFit="1"/>
    </xf>
    <xf numFmtId="176" fontId="15" fillId="0" borderId="33" xfId="3" applyNumberFormat="1" applyFont="1" applyBorder="1" applyAlignment="1">
      <alignment horizontal="right" vertical="center" shrinkToFit="1"/>
    </xf>
    <xf numFmtId="176" fontId="15" fillId="0" borderId="27" xfId="3" applyNumberFormat="1" applyFont="1" applyBorder="1" applyAlignment="1">
      <alignment horizontal="right" vertical="center" shrinkToFit="1"/>
    </xf>
    <xf numFmtId="176" fontId="15" fillId="0" borderId="27" xfId="3" applyNumberFormat="1" applyFont="1" applyBorder="1" applyAlignment="1">
      <alignment vertical="center" shrinkToFit="1"/>
    </xf>
    <xf numFmtId="176" fontId="15" fillId="0" borderId="37" xfId="3" applyNumberFormat="1" applyFont="1" applyBorder="1" applyAlignment="1">
      <alignment vertical="center" shrinkToFit="1"/>
    </xf>
    <xf numFmtId="176" fontId="15" fillId="0" borderId="37" xfId="3" applyNumberFormat="1" applyFont="1" applyBorder="1" applyAlignment="1">
      <alignment horizontal="right" vertical="center" shrinkToFit="1"/>
    </xf>
    <xf numFmtId="181" fontId="15" fillId="0" borderId="114" xfId="3" applyNumberFormat="1" applyFont="1" applyBorder="1" applyAlignment="1">
      <alignment horizontal="right" vertical="center" shrinkToFit="1"/>
    </xf>
    <xf numFmtId="181" fontId="15" fillId="0" borderId="115" xfId="3" applyNumberFormat="1" applyFont="1" applyBorder="1" applyAlignment="1">
      <alignment horizontal="right" vertical="center" shrinkToFit="1"/>
    </xf>
    <xf numFmtId="181" fontId="15" fillId="0" borderId="116" xfId="3" applyNumberFormat="1" applyFont="1" applyBorder="1" applyAlignment="1">
      <alignment horizontal="right" vertical="center" shrinkToFit="1"/>
    </xf>
    <xf numFmtId="176" fontId="15" fillId="0" borderId="114" xfId="3" applyNumberFormat="1" applyFont="1" applyBorder="1" applyAlignment="1">
      <alignment horizontal="right" vertical="center" shrinkToFit="1"/>
    </xf>
    <xf numFmtId="176" fontId="15" fillId="0" borderId="115" xfId="3" applyNumberFormat="1" applyFont="1" applyBorder="1" applyAlignment="1">
      <alignment horizontal="right" vertical="center" shrinkToFit="1"/>
    </xf>
    <xf numFmtId="176" fontId="15" fillId="0" borderId="116" xfId="3" applyNumberFormat="1" applyFont="1" applyBorder="1" applyAlignment="1">
      <alignment horizontal="right" vertical="center" shrinkToFit="1"/>
    </xf>
    <xf numFmtId="187" fontId="15" fillId="0" borderId="117" xfId="3" applyNumberFormat="1" applyFont="1" applyBorder="1" applyAlignment="1">
      <alignment horizontal="right" vertical="center" shrinkToFit="1"/>
    </xf>
    <xf numFmtId="187" fontId="15" fillId="0" borderId="56" xfId="3" applyNumberFormat="1" applyFont="1" applyBorder="1" applyAlignment="1">
      <alignment horizontal="right" vertical="center" shrinkToFit="1"/>
    </xf>
    <xf numFmtId="187" fontId="15" fillId="0" borderId="118" xfId="3" applyNumberFormat="1" applyFont="1" applyBorder="1" applyAlignment="1">
      <alignment horizontal="right" vertical="center" shrinkToFit="1"/>
    </xf>
    <xf numFmtId="176" fontId="15" fillId="0" borderId="33" xfId="3" applyNumberFormat="1" applyFont="1" applyFill="1" applyBorder="1" applyAlignment="1">
      <alignment horizontal="right" vertical="center" shrinkToFit="1"/>
    </xf>
    <xf numFmtId="176" fontId="15" fillId="0" borderId="27" xfId="3" applyNumberFormat="1" applyFont="1" applyFill="1" applyBorder="1" applyAlignment="1">
      <alignment horizontal="right" vertical="center" shrinkToFit="1"/>
    </xf>
    <xf numFmtId="176" fontId="15" fillId="0" borderId="37" xfId="3" applyNumberFormat="1" applyFont="1" applyFill="1" applyBorder="1" applyAlignment="1">
      <alignment horizontal="right" vertical="center" shrinkToFit="1"/>
    </xf>
    <xf numFmtId="176" fontId="15" fillId="0" borderId="119" xfId="3" applyNumberFormat="1" applyFont="1" applyFill="1" applyBorder="1" applyAlignment="1">
      <alignment horizontal="right" vertical="center" shrinkToFit="1"/>
    </xf>
    <xf numFmtId="176" fontId="15" fillId="0" borderId="120" xfId="3" applyNumberFormat="1" applyFont="1" applyFill="1" applyBorder="1" applyAlignment="1">
      <alignment horizontal="right" vertical="center" shrinkToFit="1"/>
    </xf>
    <xf numFmtId="176" fontId="15" fillId="0" borderId="121" xfId="3" applyNumberFormat="1" applyFont="1" applyFill="1" applyBorder="1" applyAlignment="1">
      <alignment horizontal="right" vertical="center" shrinkToFit="1"/>
    </xf>
    <xf numFmtId="176" fontId="15" fillId="0" borderId="10" xfId="3" applyNumberFormat="1" applyFont="1" applyFill="1" applyBorder="1" applyAlignment="1">
      <alignment horizontal="right" vertical="center" shrinkToFit="1"/>
    </xf>
    <xf numFmtId="176" fontId="15" fillId="0" borderId="12" xfId="3" applyNumberFormat="1" applyFont="1" applyFill="1" applyBorder="1" applyAlignment="1">
      <alignment horizontal="right" vertical="center" shrinkToFit="1"/>
    </xf>
    <xf numFmtId="176" fontId="15" fillId="0" borderId="11" xfId="3" applyNumberFormat="1" applyFont="1" applyFill="1" applyBorder="1" applyAlignment="1">
      <alignment horizontal="right" vertical="center" shrinkToFit="1"/>
    </xf>
    <xf numFmtId="176" fontId="15" fillId="0" borderId="67" xfId="3" applyNumberFormat="1" applyFont="1" applyFill="1" applyBorder="1" applyAlignment="1">
      <alignment horizontal="right" vertical="center" shrinkToFit="1"/>
    </xf>
    <xf numFmtId="176" fontId="15" fillId="0" borderId="101" xfId="3" applyNumberFormat="1" applyFont="1" applyFill="1" applyBorder="1" applyAlignment="1">
      <alignment vertical="center" shrinkToFit="1"/>
    </xf>
    <xf numFmtId="176" fontId="15" fillId="0" borderId="37" xfId="3" applyNumberFormat="1" applyFont="1" applyFill="1" applyBorder="1" applyAlignment="1">
      <alignment vertical="center" shrinkToFit="1"/>
    </xf>
    <xf numFmtId="181" fontId="15" fillId="0" borderId="116" xfId="3" applyNumberFormat="1" applyFont="1" applyFill="1" applyBorder="1" applyAlignment="1">
      <alignment horizontal="right" vertical="center" shrinkToFit="1"/>
    </xf>
    <xf numFmtId="176" fontId="15" fillId="0" borderId="116" xfId="3" applyNumberFormat="1" applyFont="1" applyFill="1" applyBorder="1" applyAlignment="1">
      <alignment horizontal="right" vertical="center" shrinkToFit="1"/>
    </xf>
    <xf numFmtId="187" fontId="15" fillId="0" borderId="118" xfId="3" applyNumberFormat="1" applyFont="1" applyFill="1" applyBorder="1" applyAlignment="1">
      <alignment horizontal="right" vertical="center" shrinkToFit="1"/>
    </xf>
    <xf numFmtId="177" fontId="6" fillId="0" borderId="42" xfId="23" applyNumberFormat="1" applyFont="1" applyBorder="1">
      <alignment vertical="center"/>
    </xf>
    <xf numFmtId="176" fontId="6" fillId="0" borderId="19" xfId="3" applyNumberFormat="1" applyFont="1" applyFill="1" applyBorder="1" applyAlignment="1">
      <alignment vertical="center"/>
    </xf>
    <xf numFmtId="177" fontId="6" fillId="0" borderId="61" xfId="23" applyNumberFormat="1" applyFont="1" applyBorder="1">
      <alignment vertical="center"/>
    </xf>
    <xf numFmtId="176" fontId="6" fillId="0" borderId="19" xfId="3" applyNumberFormat="1" applyFont="1" applyFill="1" applyBorder="1" applyAlignment="1">
      <alignment horizontal="right" vertical="center"/>
    </xf>
    <xf numFmtId="176" fontId="6" fillId="0" borderId="10" xfId="3" applyNumberFormat="1" applyFont="1" applyFill="1" applyBorder="1" applyAlignment="1">
      <alignment horizontal="right" vertical="center"/>
    </xf>
    <xf numFmtId="176" fontId="6" fillId="0" borderId="10" xfId="3" applyNumberFormat="1" applyFont="1" applyFill="1" applyBorder="1" applyAlignment="1">
      <alignment vertical="center"/>
    </xf>
    <xf numFmtId="176" fontId="6" fillId="0" borderId="35" xfId="3" applyNumberFormat="1" applyFont="1" applyBorder="1" applyAlignment="1">
      <alignment horizontal="right" vertical="center"/>
    </xf>
    <xf numFmtId="177" fontId="6" fillId="0" borderId="5" xfId="23" applyNumberFormat="1" applyFont="1" applyBorder="1" applyAlignment="1">
      <alignment horizontal="right" vertical="center"/>
    </xf>
    <xf numFmtId="177" fontId="6" fillId="0" borderId="37" xfId="23" applyNumberFormat="1" applyFont="1" applyBorder="1" applyAlignment="1">
      <alignment horizontal="right" vertical="center"/>
    </xf>
    <xf numFmtId="0" fontId="16" fillId="0" borderId="0" xfId="23" applyFont="1">
      <alignment vertical="center"/>
    </xf>
    <xf numFmtId="41" fontId="44" fillId="0" borderId="28" xfId="14" applyNumberFormat="1" applyFont="1" applyBorder="1" applyAlignment="1">
      <alignment horizontal="right" vertical="center" shrinkToFit="1"/>
    </xf>
    <xf numFmtId="41" fontId="44" fillId="0" borderId="43" xfId="14" applyNumberFormat="1" applyFont="1" applyBorder="1" applyAlignment="1">
      <alignment horizontal="right" vertical="center" shrinkToFit="1"/>
    </xf>
    <xf numFmtId="41" fontId="44" fillId="0" borderId="25" xfId="14" applyNumberFormat="1" applyFont="1" applyBorder="1" applyAlignment="1">
      <alignment horizontal="right" vertical="center" shrinkToFit="1"/>
    </xf>
    <xf numFmtId="41" fontId="44" fillId="0" borderId="44" xfId="14" applyNumberFormat="1" applyFont="1" applyBorder="1" applyAlignment="1">
      <alignment horizontal="right" vertical="center" shrinkToFit="1"/>
    </xf>
    <xf numFmtId="41" fontId="44" fillId="0" borderId="27" xfId="14" applyNumberFormat="1" applyFont="1" applyBorder="1" applyAlignment="1">
      <alignment horizontal="center" vertical="center" shrinkToFit="1"/>
    </xf>
    <xf numFmtId="177" fontId="6" fillId="0" borderId="0" xfId="23" applyNumberFormat="1" applyFont="1" applyBorder="1">
      <alignment vertical="center"/>
    </xf>
    <xf numFmtId="185" fontId="9" fillId="0" borderId="42" xfId="2" applyNumberFormat="1" applyFont="1" applyBorder="1" applyAlignment="1">
      <alignment horizontal="right" vertical="center"/>
    </xf>
    <xf numFmtId="38" fontId="10" fillId="0" borderId="0" xfId="3" applyFont="1" applyFill="1" applyBorder="1" applyAlignment="1">
      <alignment vertical="center"/>
    </xf>
    <xf numFmtId="0" fontId="6" fillId="0" borderId="0" xfId="23" applyFont="1" applyFill="1" applyBorder="1" applyAlignment="1">
      <alignment vertical="center"/>
    </xf>
    <xf numFmtId="0" fontId="10" fillId="0" borderId="0" xfId="21" applyFont="1" applyFill="1" applyBorder="1" applyAlignment="1"/>
    <xf numFmtId="0" fontId="61" fillId="0" borderId="0" xfId="21" applyFont="1" applyFill="1">
      <alignment vertical="center"/>
    </xf>
    <xf numFmtId="0" fontId="15" fillId="0" borderId="23" xfId="23" applyFont="1" applyBorder="1" applyAlignment="1">
      <alignment horizontal="left" vertical="center"/>
    </xf>
    <xf numFmtId="0" fontId="15" fillId="0" borderId="0" xfId="23" applyFont="1" applyBorder="1" applyAlignment="1">
      <alignment horizontal="left" vertical="center"/>
    </xf>
    <xf numFmtId="0" fontId="6" fillId="0" borderId="0" xfId="23" applyFont="1" applyAlignment="1">
      <alignment horizontal="right" vertical="center"/>
    </xf>
    <xf numFmtId="0" fontId="6" fillId="0" borderId="42" xfId="23" applyFont="1" applyBorder="1" applyAlignment="1">
      <alignment horizontal="right" vertical="center"/>
    </xf>
    <xf numFmtId="0" fontId="6" fillId="0" borderId="17" xfId="23" applyFont="1" applyBorder="1" applyAlignment="1">
      <alignment horizontal="center" vertical="center"/>
    </xf>
    <xf numFmtId="0" fontId="6" fillId="0" borderId="19" xfId="23" applyFont="1" applyBorder="1" applyAlignment="1">
      <alignment horizontal="center" vertical="center"/>
    </xf>
    <xf numFmtId="0" fontId="6" fillId="0" borderId="3" xfId="23" applyFont="1" applyBorder="1" applyAlignment="1">
      <alignment horizontal="center" vertical="center"/>
    </xf>
    <xf numFmtId="0" fontId="6" fillId="0" borderId="6" xfId="23" applyFont="1" applyBorder="1" applyAlignment="1">
      <alignment horizontal="center" vertical="center"/>
    </xf>
    <xf numFmtId="0" fontId="6" fillId="0" borderId="122" xfId="23" applyFont="1" applyBorder="1" applyAlignment="1">
      <alignment horizontal="center" vertical="center"/>
    </xf>
    <xf numFmtId="0" fontId="6" fillId="0" borderId="123" xfId="23" applyFont="1" applyBorder="1" applyAlignment="1">
      <alignment horizontal="center" vertical="center"/>
    </xf>
    <xf numFmtId="0" fontId="6" fillId="0" borderId="124" xfId="23" applyFont="1" applyBorder="1" applyAlignment="1">
      <alignment horizontal="center" vertical="center"/>
    </xf>
    <xf numFmtId="185" fontId="10" fillId="0" borderId="27" xfId="2" applyNumberFormat="1" applyFont="1" applyBorder="1" applyAlignment="1">
      <alignment vertical="center" shrinkToFit="1"/>
    </xf>
    <xf numFmtId="185" fontId="10" fillId="0" borderId="12" xfId="2" applyNumberFormat="1" applyFont="1" applyBorder="1" applyAlignment="1">
      <alignment vertical="center" shrinkToFit="1"/>
    </xf>
    <xf numFmtId="185" fontId="10" fillId="0" borderId="39" xfId="2" applyNumberFormat="1" applyFont="1" applyBorder="1" applyAlignment="1">
      <alignment vertical="center" shrinkToFit="1"/>
    </xf>
    <xf numFmtId="185" fontId="10" fillId="0" borderId="38" xfId="2" applyNumberFormat="1" applyFont="1" applyBorder="1" applyAlignment="1">
      <alignment vertical="center" shrinkToFit="1"/>
    </xf>
    <xf numFmtId="185" fontId="9" fillId="0" borderId="41" xfId="2" applyNumberFormat="1" applyFont="1" applyBorder="1" applyAlignment="1">
      <alignment horizontal="center" vertical="center" shrinkToFit="1"/>
    </xf>
    <xf numFmtId="185" fontId="10" fillId="0" borderId="8" xfId="2" applyNumberFormat="1" applyFont="1" applyBorder="1" applyAlignment="1">
      <alignment vertical="center" shrinkToFit="1"/>
    </xf>
    <xf numFmtId="178" fontId="10" fillId="0" borderId="27" xfId="22" applyNumberFormat="1" applyFont="1" applyBorder="1" applyAlignment="1">
      <alignment vertical="center" shrinkToFit="1"/>
    </xf>
    <xf numFmtId="178" fontId="10" fillId="0" borderId="37" xfId="22" applyNumberFormat="1" applyFont="1" applyBorder="1" applyAlignment="1">
      <alignment vertical="center" shrinkToFit="1"/>
    </xf>
    <xf numFmtId="178" fontId="10" fillId="0" borderId="0" xfId="22" applyNumberFormat="1" applyFont="1" applyBorder="1" applyAlignment="1">
      <alignment vertical="center" shrinkToFit="1"/>
    </xf>
    <xf numFmtId="178" fontId="10" fillId="0" borderId="61" xfId="22" applyNumberFormat="1" applyFont="1" applyBorder="1" applyAlignment="1">
      <alignment vertical="center" shrinkToFit="1"/>
    </xf>
    <xf numFmtId="178" fontId="10" fillId="0" borderId="38" xfId="22" applyNumberFormat="1" applyFont="1" applyBorder="1" applyAlignment="1">
      <alignment vertical="center" shrinkToFit="1"/>
    </xf>
    <xf numFmtId="178" fontId="9" fillId="0" borderId="41" xfId="22" applyNumberFormat="1" applyFont="1" applyBorder="1" applyAlignment="1">
      <alignment horizontal="center" vertical="center" shrinkToFit="1"/>
    </xf>
    <xf numFmtId="0" fontId="9" fillId="0" borderId="7" xfId="22" applyFont="1" applyBorder="1" applyAlignment="1">
      <alignment vertical="center" textRotation="255"/>
    </xf>
    <xf numFmtId="0" fontId="9" fillId="0" borderId="61" xfId="22" applyFont="1" applyBorder="1" applyAlignment="1">
      <alignment vertical="center" textRotation="255"/>
    </xf>
    <xf numFmtId="0" fontId="9" fillId="0" borderId="8" xfId="22" applyFont="1" applyBorder="1" applyAlignment="1">
      <alignment horizontal="center" vertical="center"/>
    </xf>
    <xf numFmtId="0" fontId="9" fillId="0" borderId="77" xfId="22" applyFont="1" applyBorder="1" applyAlignment="1">
      <alignment horizontal="center" vertical="center"/>
    </xf>
    <xf numFmtId="0" fontId="9" fillId="0" borderId="128" xfId="22" applyFont="1" applyBorder="1" applyAlignment="1">
      <alignment vertical="center"/>
    </xf>
    <xf numFmtId="0" fontId="9" fillId="0" borderId="129" xfId="22" applyFont="1" applyBorder="1" applyAlignment="1">
      <alignment vertical="center"/>
    </xf>
    <xf numFmtId="178" fontId="9" fillId="0" borderId="76" xfId="22" applyNumberFormat="1" applyFont="1" applyBorder="1" applyAlignment="1">
      <alignment horizontal="center" vertical="center" shrinkToFit="1"/>
    </xf>
    <xf numFmtId="178" fontId="9" fillId="0" borderId="110" xfId="22" applyNumberFormat="1" applyFont="1" applyBorder="1" applyAlignment="1">
      <alignment horizontal="center" vertical="center" shrinkToFit="1"/>
    </xf>
    <xf numFmtId="178" fontId="9" fillId="0" borderId="72" xfId="22" applyNumberFormat="1" applyFont="1" applyBorder="1" applyAlignment="1">
      <alignment horizontal="center" vertical="center" shrinkToFit="1"/>
    </xf>
    <xf numFmtId="178" fontId="10" fillId="0" borderId="8" xfId="22" applyNumberFormat="1" applyFont="1" applyBorder="1" applyAlignment="1">
      <alignment vertical="center" shrinkToFit="1"/>
    </xf>
    <xf numFmtId="0" fontId="9" fillId="0" borderId="27" xfId="22" applyFont="1" applyBorder="1" applyAlignment="1">
      <alignment horizontal="center" vertical="center"/>
    </xf>
    <xf numFmtId="0" fontId="9" fillId="0" borderId="35" xfId="22" applyFont="1" applyBorder="1" applyAlignment="1">
      <alignment horizontal="center" vertical="center"/>
    </xf>
    <xf numFmtId="178" fontId="10" fillId="0" borderId="9" xfId="22" applyNumberFormat="1" applyFont="1" applyBorder="1" applyAlignment="1">
      <alignment vertical="center" shrinkToFit="1"/>
    </xf>
    <xf numFmtId="178" fontId="10" fillId="0" borderId="23" xfId="22" applyNumberFormat="1" applyFont="1" applyBorder="1" applyAlignment="1">
      <alignment vertical="center" shrinkToFit="1"/>
    </xf>
    <xf numFmtId="178" fontId="10" fillId="0" borderId="7" xfId="22" applyNumberFormat="1" applyFont="1" applyBorder="1" applyAlignment="1">
      <alignment vertical="center" shrinkToFit="1"/>
    </xf>
    <xf numFmtId="178" fontId="10" fillId="0" borderId="98" xfId="22" applyNumberFormat="1" applyFont="1" applyBorder="1" applyAlignment="1">
      <alignment vertical="center" shrinkToFit="1"/>
    </xf>
    <xf numFmtId="178" fontId="10" fillId="0" borderId="84" xfId="22" applyNumberFormat="1" applyFont="1" applyBorder="1" applyAlignment="1">
      <alignment vertical="center" shrinkToFit="1"/>
    </xf>
    <xf numFmtId="178" fontId="10" fillId="0" borderId="127" xfId="22" applyNumberFormat="1" applyFont="1" applyBorder="1" applyAlignment="1">
      <alignment vertical="center" shrinkToFit="1"/>
    </xf>
    <xf numFmtId="178" fontId="10" fillId="0" borderId="39" xfId="22" applyNumberFormat="1" applyFont="1" applyBorder="1" applyAlignment="1">
      <alignment vertical="center" shrinkToFit="1"/>
    </xf>
    <xf numFmtId="178" fontId="10" fillId="0" borderId="109" xfId="22" applyNumberFormat="1" applyFont="1" applyBorder="1" applyAlignment="1">
      <alignment vertical="center" shrinkToFit="1"/>
    </xf>
    <xf numFmtId="178" fontId="10" fillId="0" borderId="45" xfId="22" applyNumberFormat="1" applyFont="1" applyBorder="1" applyAlignment="1">
      <alignment vertical="center" shrinkToFit="1"/>
    </xf>
    <xf numFmtId="178" fontId="10" fillId="0" borderId="125" xfId="22" applyNumberFormat="1" applyFont="1" applyBorder="1" applyAlignment="1">
      <alignment vertical="center" shrinkToFit="1"/>
    </xf>
    <xf numFmtId="0" fontId="9" fillId="0" borderId="38" xfId="22" applyFont="1" applyBorder="1" applyAlignment="1">
      <alignment horizontal="center" vertical="center"/>
    </xf>
    <xf numFmtId="0" fontId="9" fillId="0" borderId="126" xfId="22" applyFont="1" applyBorder="1" applyAlignment="1">
      <alignment horizontal="center" vertical="center"/>
    </xf>
    <xf numFmtId="0" fontId="9" fillId="0" borderId="125" xfId="22" applyFont="1" applyBorder="1" applyAlignment="1">
      <alignment vertical="center" textRotation="255"/>
    </xf>
    <xf numFmtId="0" fontId="9" fillId="0" borderId="127" xfId="22" applyFont="1" applyBorder="1" applyAlignment="1">
      <alignment vertical="center" textRotation="255"/>
    </xf>
    <xf numFmtId="0" fontId="9" fillId="0" borderId="39" xfId="22" applyFont="1" applyBorder="1" applyAlignment="1">
      <alignment horizontal="center" vertical="center"/>
    </xf>
    <xf numFmtId="0" fontId="9" fillId="0" borderId="58" xfId="22" applyFont="1" applyBorder="1" applyAlignment="1">
      <alignment horizontal="center" vertical="center"/>
    </xf>
    <xf numFmtId="0" fontId="9" fillId="0" borderId="13" xfId="22" applyFont="1" applyBorder="1" applyAlignment="1">
      <alignment vertical="center" textRotation="255"/>
    </xf>
    <xf numFmtId="0" fontId="9" fillId="0" borderId="37" xfId="22" applyFont="1" applyBorder="1" applyAlignment="1">
      <alignment horizontal="center" vertical="center"/>
    </xf>
    <xf numFmtId="0" fontId="9" fillId="0" borderId="0" xfId="22" applyFont="1" applyBorder="1" applyAlignment="1">
      <alignment horizontal="center" vertical="center"/>
    </xf>
    <xf numFmtId="0" fontId="9" fillId="0" borderId="14" xfId="22" applyFont="1" applyBorder="1" applyAlignment="1">
      <alignment horizontal="center" vertical="center"/>
    </xf>
    <xf numFmtId="0" fontId="9" fillId="0" borderId="12" xfId="22" applyFont="1" applyBorder="1" applyAlignment="1">
      <alignment horizontal="center" vertical="center"/>
    </xf>
    <xf numFmtId="0" fontId="9" fillId="0" borderId="90" xfId="22" applyFont="1" applyBorder="1" applyAlignment="1">
      <alignment horizontal="center" vertical="center"/>
    </xf>
    <xf numFmtId="178" fontId="10" fillId="0" borderId="11" xfId="22" applyNumberFormat="1" applyFont="1" applyBorder="1" applyAlignment="1">
      <alignment vertical="center" shrinkToFit="1"/>
    </xf>
    <xf numFmtId="178" fontId="10" fillId="0" borderId="42" xfId="22" applyNumberFormat="1" applyFont="1" applyBorder="1" applyAlignment="1">
      <alignment vertical="center" shrinkToFit="1"/>
    </xf>
    <xf numFmtId="178" fontId="10" fillId="0" borderId="13" xfId="22" applyNumberFormat="1" applyFont="1" applyBorder="1" applyAlignment="1">
      <alignment vertical="center" shrinkToFit="1"/>
    </xf>
    <xf numFmtId="178" fontId="10" fillId="0" borderId="12" xfId="22" applyNumberFormat="1" applyFont="1" applyBorder="1" applyAlignment="1">
      <alignment vertical="center" shrinkToFit="1"/>
    </xf>
    <xf numFmtId="180" fontId="10" fillId="0" borderId="27" xfId="2" applyNumberFormat="1" applyFont="1" applyBorder="1" applyAlignment="1">
      <alignment horizontal="right" vertical="center"/>
    </xf>
    <xf numFmtId="180" fontId="10" fillId="0" borderId="37" xfId="2" applyNumberFormat="1" applyFont="1" applyBorder="1" applyAlignment="1">
      <alignment horizontal="right" vertical="center"/>
    </xf>
    <xf numFmtId="180" fontId="10" fillId="0" borderId="12" xfId="2" applyNumberFormat="1" applyFont="1" applyBorder="1" applyAlignment="1">
      <alignment horizontal="right" vertical="center"/>
    </xf>
    <xf numFmtId="180" fontId="10" fillId="0" borderId="11" xfId="2" applyNumberFormat="1" applyFont="1" applyBorder="1" applyAlignment="1">
      <alignment horizontal="right" vertical="center"/>
    </xf>
    <xf numFmtId="180" fontId="10" fillId="0" borderId="38" xfId="2" applyNumberFormat="1" applyFont="1" applyBorder="1" applyAlignment="1">
      <alignment horizontal="right" vertical="center"/>
    </xf>
    <xf numFmtId="180" fontId="10" fillId="0" borderId="98" xfId="2" applyNumberFormat="1" applyFont="1" applyBorder="1" applyAlignment="1">
      <alignment horizontal="right" vertical="center"/>
    </xf>
    <xf numFmtId="180" fontId="10" fillId="0" borderId="39" xfId="2" applyNumberFormat="1" applyFont="1" applyBorder="1" applyAlignment="1">
      <alignment horizontal="right" vertical="center"/>
    </xf>
    <xf numFmtId="180" fontId="10" fillId="0" borderId="109" xfId="2" applyNumberFormat="1" applyFont="1" applyBorder="1" applyAlignment="1">
      <alignment horizontal="right" vertical="center"/>
    </xf>
    <xf numFmtId="185" fontId="9" fillId="0" borderId="76" xfId="2" applyNumberFormat="1" applyFont="1" applyBorder="1" applyAlignment="1">
      <alignment horizontal="center" vertical="center" shrinkToFit="1"/>
    </xf>
    <xf numFmtId="180" fontId="10" fillId="0" borderId="27" xfId="2" applyNumberFormat="1" applyFont="1" applyBorder="1" applyAlignment="1">
      <alignment vertical="center"/>
    </xf>
    <xf numFmtId="180" fontId="10" fillId="0" borderId="37" xfId="2" applyNumberFormat="1" applyFont="1" applyBorder="1" applyAlignment="1">
      <alignment vertical="center"/>
    </xf>
    <xf numFmtId="180" fontId="10" fillId="0" borderId="27" xfId="2" applyNumberFormat="1" applyFont="1" applyBorder="1" applyAlignment="1">
      <alignment horizontal="right" vertical="center" shrinkToFit="1"/>
    </xf>
    <xf numFmtId="180" fontId="10" fillId="0" borderId="37" xfId="2" applyNumberFormat="1" applyFont="1" applyBorder="1" applyAlignment="1">
      <alignment horizontal="right" vertical="center" shrinkToFit="1"/>
    </xf>
    <xf numFmtId="180" fontId="10" fillId="0" borderId="27" xfId="2" applyNumberFormat="1" applyFont="1" applyBorder="1" applyAlignment="1">
      <alignment vertical="center" shrinkToFit="1"/>
    </xf>
    <xf numFmtId="180" fontId="10" fillId="0" borderId="38" xfId="2" applyNumberFormat="1" applyFont="1" applyBorder="1" applyAlignment="1">
      <alignment vertical="center" shrinkToFit="1"/>
    </xf>
    <xf numFmtId="180" fontId="10" fillId="0" borderId="39" xfId="2" applyNumberFormat="1" applyFont="1" applyBorder="1" applyAlignment="1">
      <alignment vertical="center" shrinkToFit="1"/>
    </xf>
    <xf numFmtId="180" fontId="10" fillId="0" borderId="8" xfId="2" applyNumberFormat="1" applyFont="1" applyBorder="1" applyAlignment="1">
      <alignment vertical="center" shrinkToFit="1"/>
    </xf>
    <xf numFmtId="180" fontId="10" fillId="0" borderId="12" xfId="2" applyNumberFormat="1" applyFont="1" applyBorder="1" applyAlignment="1">
      <alignment vertical="center" shrinkToFit="1"/>
    </xf>
    <xf numFmtId="180" fontId="10" fillId="0" borderId="8" xfId="2" applyNumberFormat="1" applyFont="1" applyBorder="1" applyAlignment="1">
      <alignment vertical="center"/>
    </xf>
    <xf numFmtId="0" fontId="45" fillId="0" borderId="45" xfId="14" applyFont="1" applyFill="1" applyBorder="1" applyAlignment="1">
      <alignment vertical="center" textRotation="255"/>
    </xf>
    <xf numFmtId="0" fontId="45" fillId="0" borderId="0" xfId="14" applyFont="1" applyFill="1" applyBorder="1" applyAlignment="1">
      <alignment vertical="center" textRotation="255"/>
    </xf>
    <xf numFmtId="0" fontId="45" fillId="0" borderId="84" xfId="14" applyFont="1" applyFill="1" applyBorder="1" applyAlignment="1">
      <alignment vertical="center" textRotation="255"/>
    </xf>
    <xf numFmtId="0" fontId="45" fillId="0" borderId="3" xfId="14" applyFont="1" applyFill="1" applyBorder="1" applyAlignment="1">
      <alignment horizontal="center" vertical="center"/>
    </xf>
    <xf numFmtId="0" fontId="45" fillId="0" borderId="55" xfId="14" applyFont="1" applyFill="1" applyBorder="1" applyAlignment="1">
      <alignment horizontal="center" vertical="center"/>
    </xf>
    <xf numFmtId="0" fontId="49" fillId="0" borderId="23" xfId="14" applyFont="1" applyFill="1" applyBorder="1" applyAlignment="1">
      <alignment horizontal="center" vertical="center"/>
    </xf>
    <xf numFmtId="0" fontId="49" fillId="0" borderId="84" xfId="14" applyFont="1" applyFill="1" applyBorder="1" applyAlignment="1">
      <alignment horizontal="center" vertical="center"/>
    </xf>
    <xf numFmtId="0" fontId="55" fillId="0" borderId="77" xfId="14" applyFont="1" applyFill="1" applyBorder="1" applyAlignment="1">
      <alignment horizontal="center" vertical="center"/>
    </xf>
    <xf numFmtId="0" fontId="55" fillId="0" borderId="126" xfId="14" applyFont="1" applyFill="1" applyBorder="1" applyAlignment="1">
      <alignment horizontal="center" vertical="center"/>
    </xf>
    <xf numFmtId="0" fontId="43" fillId="0" borderId="0" xfId="14" applyFill="1" applyBorder="1" applyAlignment="1">
      <alignment vertical="center" textRotation="255"/>
    </xf>
    <xf numFmtId="0" fontId="0" fillId="0" borderId="0" xfId="0" applyFill="1" applyBorder="1" applyAlignment="1">
      <alignment vertical="center"/>
    </xf>
    <xf numFmtId="0" fontId="0" fillId="0" borderId="84" xfId="0" applyFill="1" applyBorder="1" applyAlignment="1">
      <alignment vertical="center"/>
    </xf>
    <xf numFmtId="0" fontId="45" fillId="0" borderId="23" xfId="14" applyFont="1" applyFill="1" applyBorder="1" applyAlignment="1">
      <alignment horizontal="center" vertical="center"/>
    </xf>
    <xf numFmtId="0" fontId="45" fillId="0" borderId="17" xfId="14" applyFont="1" applyFill="1" applyBorder="1" applyAlignment="1">
      <alignment horizontal="center" vertical="center"/>
    </xf>
    <xf numFmtId="0" fontId="43" fillId="0" borderId="0" xfId="14" applyFill="1" applyBorder="1">
      <alignment vertical="center"/>
    </xf>
    <xf numFmtId="0" fontId="43" fillId="0" borderId="84" xfId="14" applyFill="1" applyBorder="1">
      <alignment vertical="center"/>
    </xf>
    <xf numFmtId="0" fontId="11" fillId="0" borderId="23" xfId="14" applyFont="1" applyFill="1" applyBorder="1" applyAlignment="1">
      <alignment horizontal="center" vertical="center"/>
    </xf>
    <xf numFmtId="0" fontId="11" fillId="0" borderId="84" xfId="14" applyFont="1" applyFill="1" applyBorder="1" applyAlignment="1">
      <alignment horizontal="center" vertical="center"/>
    </xf>
    <xf numFmtId="0" fontId="45" fillId="0" borderId="54" xfId="14" applyFont="1" applyFill="1" applyBorder="1" applyAlignment="1">
      <alignment vertical="center" textRotation="255"/>
    </xf>
    <xf numFmtId="0" fontId="45" fillId="0" borderId="50" xfId="14" applyFont="1" applyFill="1" applyBorder="1" applyAlignment="1">
      <alignment vertical="center" textRotation="255"/>
    </xf>
    <xf numFmtId="0" fontId="43" fillId="0" borderId="0" xfId="14" applyFill="1">
      <alignment vertical="center"/>
    </xf>
    <xf numFmtId="0" fontId="45" fillId="0" borderId="0" xfId="14" applyFont="1" applyFill="1" applyBorder="1" applyAlignment="1">
      <alignment vertical="center"/>
    </xf>
    <xf numFmtId="0" fontId="43" fillId="0" borderId="0" xfId="14" applyFill="1" applyBorder="1" applyAlignment="1">
      <alignment vertical="center"/>
    </xf>
    <xf numFmtId="0" fontId="43" fillId="0" borderId="84" xfId="14" applyFill="1" applyBorder="1" applyAlignment="1">
      <alignment vertical="center"/>
    </xf>
    <xf numFmtId="0" fontId="43" fillId="0" borderId="54" xfId="14" applyFill="1" applyBorder="1" applyAlignment="1">
      <alignment vertical="center" textRotation="255"/>
    </xf>
    <xf numFmtId="0" fontId="49" fillId="0" borderId="77" xfId="14" applyFont="1" applyFill="1" applyBorder="1" applyAlignment="1">
      <alignment horizontal="center" vertical="center"/>
    </xf>
    <xf numFmtId="0" fontId="49" fillId="0" borderId="126" xfId="14" applyFont="1" applyFill="1" applyBorder="1" applyAlignment="1">
      <alignment horizontal="center" vertical="center"/>
    </xf>
    <xf numFmtId="0" fontId="43" fillId="0" borderId="132" xfId="14" applyFill="1" applyBorder="1" applyAlignment="1">
      <alignment vertical="center" textRotation="255"/>
    </xf>
    <xf numFmtId="0" fontId="45" fillId="0" borderId="45" xfId="14" applyFont="1" applyFill="1" applyBorder="1" applyAlignment="1">
      <alignment vertical="center" textRotation="255" shrinkToFit="1"/>
    </xf>
    <xf numFmtId="0" fontId="45" fillId="0" borderId="0" xfId="14" applyFont="1" applyFill="1" applyBorder="1" applyAlignment="1">
      <alignment vertical="center" textRotation="255" shrinkToFit="1"/>
    </xf>
    <xf numFmtId="0" fontId="43" fillId="0" borderId="84" xfId="14" applyFill="1" applyBorder="1" applyAlignment="1">
      <alignment vertical="center" textRotation="255" shrinkToFit="1"/>
    </xf>
    <xf numFmtId="0" fontId="43" fillId="0" borderId="45" xfId="14" applyFill="1" applyBorder="1" applyAlignment="1">
      <alignment vertical="center"/>
    </xf>
    <xf numFmtId="0" fontId="55" fillId="0" borderId="23" xfId="14" applyFont="1" applyFill="1" applyBorder="1" applyAlignment="1">
      <alignment horizontal="center" vertical="center"/>
    </xf>
    <xf numFmtId="0" fontId="55" fillId="0" borderId="84" xfId="14" applyFont="1" applyFill="1" applyBorder="1" applyAlignment="1">
      <alignment horizontal="center" vertical="center"/>
    </xf>
    <xf numFmtId="0" fontId="43" fillId="0" borderId="132" xfId="14" applyFill="1" applyBorder="1" applyAlignment="1">
      <alignment vertical="center"/>
    </xf>
    <xf numFmtId="0" fontId="45" fillId="0" borderId="132" xfId="14" applyFont="1" applyFill="1" applyBorder="1" applyAlignment="1">
      <alignment vertical="center" textRotation="255"/>
    </xf>
    <xf numFmtId="0" fontId="45" fillId="0" borderId="110" xfId="14" applyFont="1" applyFill="1" applyBorder="1" applyAlignment="1">
      <alignment horizontal="center" vertical="center"/>
    </xf>
    <xf numFmtId="0" fontId="45" fillId="0" borderId="24" xfId="14" applyFont="1" applyFill="1" applyBorder="1" applyAlignment="1">
      <alignment horizontal="center" vertical="center"/>
    </xf>
    <xf numFmtId="0" fontId="45" fillId="0" borderId="3" xfId="14" applyFont="1" applyFill="1" applyBorder="1" applyAlignment="1">
      <alignment horizontal="center" vertical="center" shrinkToFit="1"/>
    </xf>
    <xf numFmtId="0" fontId="45" fillId="0" borderId="55" xfId="14" applyFont="1" applyFill="1" applyBorder="1" applyAlignment="1">
      <alignment horizontal="center" vertical="center" shrinkToFit="1"/>
    </xf>
    <xf numFmtId="0" fontId="49" fillId="0" borderId="23" xfId="14" applyFont="1" applyFill="1" applyBorder="1" applyAlignment="1">
      <alignment horizontal="center" vertical="center" shrinkToFit="1"/>
    </xf>
    <xf numFmtId="0" fontId="49" fillId="0" borderId="84" xfId="14" applyFont="1" applyFill="1" applyBorder="1" applyAlignment="1">
      <alignment horizontal="center" vertical="center" shrinkToFit="1"/>
    </xf>
    <xf numFmtId="0" fontId="55" fillId="0" borderId="77" xfId="14" applyFont="1" applyFill="1" applyBorder="1" applyAlignment="1">
      <alignment horizontal="center" vertical="center" shrinkToFit="1"/>
    </xf>
    <xf numFmtId="0" fontId="55" fillId="0" borderId="126" xfId="14" applyFont="1" applyFill="1" applyBorder="1" applyAlignment="1">
      <alignment horizontal="center" vertical="center" shrinkToFit="1"/>
    </xf>
    <xf numFmtId="0" fontId="10" fillId="0" borderId="23" xfId="21" applyFont="1" applyFill="1" applyBorder="1" applyAlignment="1">
      <alignment horizontal="center" vertical="center"/>
    </xf>
    <xf numFmtId="0" fontId="10" fillId="0" borderId="17" xfId="21" applyFont="1" applyFill="1" applyBorder="1" applyAlignment="1">
      <alignment horizontal="center" vertical="center"/>
    </xf>
    <xf numFmtId="0" fontId="10" fillId="0" borderId="7" xfId="21" applyFont="1" applyFill="1" applyBorder="1" applyAlignment="1">
      <alignment vertical="center"/>
    </xf>
    <xf numFmtId="0" fontId="10" fillId="0" borderId="8" xfId="21" applyFont="1" applyFill="1" applyBorder="1" applyAlignment="1">
      <alignment vertical="center"/>
    </xf>
    <xf numFmtId="0" fontId="10" fillId="0" borderId="9" xfId="21" applyFont="1" applyFill="1" applyBorder="1" applyAlignment="1">
      <alignment vertical="center"/>
    </xf>
    <xf numFmtId="0" fontId="10" fillId="0" borderId="23" xfId="21" applyFont="1" applyFill="1" applyBorder="1" applyAlignment="1">
      <alignment vertical="center"/>
    </xf>
    <xf numFmtId="0" fontId="10" fillId="0" borderId="42" xfId="21" applyFont="1" applyFill="1" applyBorder="1" applyAlignment="1">
      <alignment horizontal="center" vertical="center"/>
    </xf>
    <xf numFmtId="0" fontId="10" fillId="0" borderId="19" xfId="21" applyFont="1" applyFill="1" applyBorder="1" applyAlignment="1">
      <alignment horizontal="center" vertical="center"/>
    </xf>
    <xf numFmtId="0" fontId="10" fillId="0" borderId="13" xfId="21" applyFont="1" applyFill="1" applyBorder="1" applyAlignment="1">
      <alignment vertical="center"/>
    </xf>
    <xf numFmtId="0" fontId="10" fillId="0" borderId="12" xfId="21" applyFont="1" applyFill="1" applyBorder="1" applyAlignment="1">
      <alignment vertical="center"/>
    </xf>
    <xf numFmtId="0" fontId="10" fillId="0" borderId="11" xfId="21" applyFont="1" applyFill="1" applyBorder="1" applyAlignment="1">
      <alignment vertical="center"/>
    </xf>
    <xf numFmtId="0" fontId="10" fillId="0" borderId="42" xfId="21" applyFont="1" applyFill="1" applyBorder="1" applyAlignment="1">
      <alignment vertical="center"/>
    </xf>
    <xf numFmtId="0" fontId="10" fillId="0" borderId="14" xfId="21" applyFont="1" applyFill="1" applyBorder="1" applyAlignment="1">
      <alignment horizontal="center" vertical="center"/>
    </xf>
    <xf numFmtId="0" fontId="10" fillId="0" borderId="4" xfId="21" applyFont="1" applyFill="1" applyBorder="1" applyAlignment="1">
      <alignment horizontal="center" vertical="center"/>
    </xf>
    <xf numFmtId="176" fontId="10" fillId="0" borderId="5" xfId="3" applyNumberFormat="1" applyFont="1" applyFill="1" applyBorder="1" applyAlignment="1">
      <alignment horizontal="right" vertical="center"/>
    </xf>
    <xf numFmtId="176" fontId="10" fillId="0" borderId="0" xfId="3" applyNumberFormat="1" applyFont="1" applyFill="1" applyBorder="1" applyAlignment="1">
      <alignment horizontal="right" vertical="center"/>
    </xf>
    <xf numFmtId="176" fontId="10" fillId="0" borderId="14" xfId="3" applyNumberFormat="1" applyFont="1" applyFill="1" applyBorder="1" applyAlignment="1">
      <alignment horizontal="right" vertical="center"/>
    </xf>
    <xf numFmtId="38" fontId="10" fillId="0" borderId="5" xfId="3" applyFont="1" applyFill="1" applyBorder="1" applyAlignment="1">
      <alignment horizontal="right" vertical="center"/>
    </xf>
    <xf numFmtId="38" fontId="10" fillId="0" borderId="0" xfId="3" applyFont="1" applyFill="1" applyBorder="1" applyAlignment="1">
      <alignment horizontal="right" vertical="center"/>
    </xf>
    <xf numFmtId="38" fontId="10" fillId="0" borderId="37" xfId="3" applyFont="1" applyFill="1" applyBorder="1" applyAlignment="1">
      <alignment horizontal="right" vertical="center"/>
    </xf>
    <xf numFmtId="38" fontId="10" fillId="0" borderId="61" xfId="3" applyFont="1" applyFill="1" applyBorder="1" applyAlignment="1">
      <alignment horizontal="right" vertical="center"/>
    </xf>
    <xf numFmtId="38" fontId="10" fillId="0" borderId="14" xfId="3" applyFont="1" applyFill="1" applyBorder="1" applyAlignment="1">
      <alignment horizontal="right" vertical="center"/>
    </xf>
    <xf numFmtId="0" fontId="10" fillId="0" borderId="110" xfId="21" applyFont="1" applyFill="1" applyBorder="1" applyAlignment="1">
      <alignment horizontal="center" vertical="center"/>
    </xf>
    <xf numFmtId="0" fontId="10" fillId="0" borderId="24" xfId="21" applyFont="1" applyFill="1" applyBorder="1" applyAlignment="1">
      <alignment horizontal="center" vertical="center"/>
    </xf>
    <xf numFmtId="0" fontId="10" fillId="0" borderId="40" xfId="21" applyFont="1" applyFill="1" applyBorder="1" applyAlignment="1">
      <alignment horizontal="center" vertical="center"/>
    </xf>
    <xf numFmtId="0" fontId="10" fillId="0" borderId="72" xfId="21" applyFont="1" applyFill="1" applyBorder="1" applyAlignment="1">
      <alignment horizontal="center" vertical="center"/>
    </xf>
    <xf numFmtId="0" fontId="10" fillId="0" borderId="41" xfId="21" applyFont="1" applyFill="1" applyBorder="1" applyAlignment="1">
      <alignment horizontal="center" vertical="center"/>
    </xf>
    <xf numFmtId="0" fontId="10" fillId="0" borderId="142" xfId="21" applyFont="1" applyFill="1" applyBorder="1" applyAlignment="1">
      <alignment horizontal="center" vertical="center"/>
    </xf>
    <xf numFmtId="0" fontId="10" fillId="0" borderId="71" xfId="21" applyFont="1" applyFill="1" applyBorder="1" applyAlignment="1">
      <alignment horizontal="center" vertical="center"/>
    </xf>
    <xf numFmtId="0" fontId="10" fillId="0" borderId="111" xfId="21" applyFont="1" applyFill="1" applyBorder="1" applyAlignment="1">
      <alignment horizontal="center" vertical="center"/>
    </xf>
    <xf numFmtId="0" fontId="10" fillId="0" borderId="6" xfId="21" applyFont="1" applyFill="1" applyBorder="1" applyAlignment="1">
      <alignment horizontal="center" vertical="center"/>
    </xf>
    <xf numFmtId="176" fontId="10" fillId="0" borderId="26" xfId="3" applyNumberFormat="1" applyFont="1" applyFill="1" applyBorder="1" applyAlignment="1">
      <alignment horizontal="right" vertical="center"/>
    </xf>
    <xf numFmtId="176" fontId="10" fillId="0" borderId="42" xfId="3" applyNumberFormat="1" applyFont="1" applyFill="1" applyBorder="1" applyAlignment="1">
      <alignment horizontal="right" vertical="center"/>
    </xf>
    <xf numFmtId="176" fontId="10" fillId="0" borderId="19" xfId="3" applyNumberFormat="1" applyFont="1" applyFill="1" applyBorder="1" applyAlignment="1">
      <alignment horizontal="right" vertical="center"/>
    </xf>
    <xf numFmtId="38" fontId="10" fillId="0" borderId="26" xfId="3" applyFont="1" applyFill="1" applyBorder="1" applyAlignment="1">
      <alignment horizontal="right" vertical="center"/>
    </xf>
    <xf numFmtId="38" fontId="10" fillId="0" borderId="42" xfId="3" applyFont="1" applyFill="1" applyBorder="1" applyAlignment="1">
      <alignment horizontal="right" vertical="center"/>
    </xf>
    <xf numFmtId="38" fontId="10" fillId="0" borderId="11" xfId="3" applyFont="1" applyFill="1" applyBorder="1" applyAlignment="1">
      <alignment horizontal="right" vertical="center"/>
    </xf>
    <xf numFmtId="38" fontId="10" fillId="0" borderId="13" xfId="3" applyFont="1" applyFill="1" applyBorder="1" applyAlignment="1">
      <alignment horizontal="right" vertical="center"/>
    </xf>
    <xf numFmtId="38" fontId="10" fillId="0" borderId="19" xfId="3" applyFont="1" applyFill="1" applyBorder="1" applyAlignment="1">
      <alignment horizontal="right" vertical="center"/>
    </xf>
    <xf numFmtId="0" fontId="10" fillId="0" borderId="42" xfId="21" applyFont="1" applyFill="1" applyBorder="1" applyAlignment="1">
      <alignment horizontal="right" vertical="center"/>
    </xf>
    <xf numFmtId="0" fontId="30" fillId="0" borderId="0" xfId="21" applyFont="1" applyFill="1" applyAlignment="1">
      <alignment horizontal="left" vertical="center"/>
    </xf>
    <xf numFmtId="0" fontId="30" fillId="0" borderId="0" xfId="21" applyFont="1" applyFill="1" applyBorder="1" applyAlignment="1">
      <alignment horizontal="left" vertical="center"/>
    </xf>
    <xf numFmtId="0" fontId="6" fillId="0" borderId="133" xfId="23" applyFont="1" applyFill="1" applyBorder="1" applyAlignment="1">
      <alignment horizontal="center" vertical="center"/>
    </xf>
    <xf numFmtId="0" fontId="6" fillId="0" borderId="139" xfId="23" applyFont="1" applyFill="1" applyBorder="1" applyAlignment="1">
      <alignment horizontal="center" vertical="center"/>
    </xf>
    <xf numFmtId="0" fontId="6" fillId="0" borderId="1" xfId="23" applyFont="1" applyFill="1" applyBorder="1" applyAlignment="1">
      <alignment horizontal="center" vertical="center"/>
    </xf>
    <xf numFmtId="0" fontId="10" fillId="0" borderId="177" xfId="21" applyFont="1" applyFill="1" applyBorder="1" applyAlignment="1">
      <alignment horizontal="center" vertical="center"/>
    </xf>
    <xf numFmtId="0" fontId="6" fillId="0" borderId="6" xfId="23" applyFont="1" applyFill="1" applyBorder="1" applyAlignment="1">
      <alignment horizontal="center" vertical="center"/>
    </xf>
    <xf numFmtId="0" fontId="6" fillId="0" borderId="26" xfId="23" applyFont="1" applyFill="1" applyBorder="1" applyAlignment="1">
      <alignment horizontal="center" vertical="center"/>
    </xf>
    <xf numFmtId="0" fontId="6" fillId="0" borderId="90" xfId="23" applyFont="1" applyFill="1" applyBorder="1" applyAlignment="1">
      <alignment horizontal="center" vertical="center"/>
    </xf>
    <xf numFmtId="0" fontId="6" fillId="0" borderId="10" xfId="23" applyFont="1" applyFill="1" applyBorder="1" applyAlignment="1">
      <alignment horizontal="center" vertical="center"/>
    </xf>
    <xf numFmtId="0" fontId="6" fillId="0" borderId="19" xfId="23" applyFont="1" applyFill="1" applyBorder="1" applyAlignment="1">
      <alignment horizontal="center" vertical="center"/>
    </xf>
    <xf numFmtId="0" fontId="10" fillId="0" borderId="26" xfId="21" applyFont="1" applyFill="1" applyBorder="1" applyAlignment="1">
      <alignment horizontal="right" vertical="center"/>
    </xf>
    <xf numFmtId="0" fontId="10" fillId="0" borderId="19" xfId="21" applyFont="1" applyFill="1" applyBorder="1" applyAlignment="1">
      <alignment horizontal="right" vertical="center"/>
    </xf>
    <xf numFmtId="0" fontId="10" fillId="0" borderId="10" xfId="21" applyFont="1" applyFill="1" applyBorder="1" applyAlignment="1">
      <alignment horizontal="right" vertical="center"/>
    </xf>
    <xf numFmtId="0" fontId="10" fillId="0" borderId="12" xfId="21" applyFont="1" applyFill="1" applyBorder="1" applyAlignment="1">
      <alignment horizontal="right" vertical="center"/>
    </xf>
    <xf numFmtId="0" fontId="10" fillId="0" borderId="90" xfId="21" applyFont="1" applyFill="1" applyBorder="1" applyAlignment="1">
      <alignment horizontal="right" vertical="center"/>
    </xf>
    <xf numFmtId="0" fontId="6" fillId="0" borderId="124" xfId="23" applyFont="1" applyFill="1" applyBorder="1" applyAlignment="1">
      <alignment horizontal="center" vertical="center"/>
    </xf>
    <xf numFmtId="0" fontId="6" fillId="0" borderId="53" xfId="23" applyFont="1" applyFill="1" applyBorder="1" applyAlignment="1">
      <alignment horizontal="center" vertical="center"/>
    </xf>
    <xf numFmtId="0" fontId="6" fillId="0" borderId="30" xfId="23" applyFont="1" applyFill="1" applyBorder="1" applyAlignment="1">
      <alignment horizontal="center" vertical="center"/>
    </xf>
    <xf numFmtId="0" fontId="6" fillId="0" borderId="47" xfId="23" applyFont="1" applyFill="1" applyBorder="1" applyAlignment="1">
      <alignment horizontal="center" vertical="center"/>
    </xf>
    <xf numFmtId="0" fontId="10" fillId="0" borderId="11" xfId="21" applyFont="1" applyFill="1" applyBorder="1" applyAlignment="1">
      <alignment horizontal="right" vertical="center"/>
    </xf>
    <xf numFmtId="0" fontId="10" fillId="0" borderId="13" xfId="21" applyFont="1" applyFill="1" applyBorder="1" applyAlignment="1">
      <alignment horizontal="right" vertical="center"/>
    </xf>
    <xf numFmtId="0" fontId="6" fillId="0" borderId="64" xfId="23" applyFont="1" applyFill="1" applyBorder="1" applyAlignment="1">
      <alignment horizontal="center" vertical="center"/>
    </xf>
    <xf numFmtId="0" fontId="6" fillId="0" borderId="89" xfId="23" applyFont="1" applyFill="1" applyBorder="1" applyAlignment="1">
      <alignment horizontal="center" vertical="center"/>
    </xf>
    <xf numFmtId="0" fontId="6" fillId="0" borderId="60" xfId="23" applyFont="1" applyFill="1" applyBorder="1" applyAlignment="1">
      <alignment horizontal="center" vertical="center"/>
    </xf>
    <xf numFmtId="0" fontId="10" fillId="0" borderId="0" xfId="21" applyFont="1" applyFill="1" applyAlignment="1">
      <alignment horizontal="right" vertical="center"/>
    </xf>
    <xf numFmtId="0" fontId="10" fillId="0" borderId="5" xfId="21" applyFont="1" applyFill="1" applyBorder="1" applyAlignment="1">
      <alignment horizontal="right" vertical="center"/>
    </xf>
    <xf numFmtId="0" fontId="10" fillId="0" borderId="14" xfId="21" applyFont="1" applyFill="1" applyBorder="1" applyAlignment="1">
      <alignment horizontal="right" vertical="center"/>
    </xf>
    <xf numFmtId="0" fontId="10" fillId="0" borderId="33" xfId="21" applyFont="1" applyFill="1" applyBorder="1" applyAlignment="1">
      <alignment horizontal="right" vertical="center"/>
    </xf>
    <xf numFmtId="0" fontId="10" fillId="0" borderId="27" xfId="21" applyFont="1" applyFill="1" applyBorder="1" applyAlignment="1">
      <alignment horizontal="right" vertical="center"/>
    </xf>
    <xf numFmtId="0" fontId="10" fillId="0" borderId="35" xfId="21" applyFont="1" applyFill="1" applyBorder="1" applyAlignment="1">
      <alignment horizontal="right" vertical="center"/>
    </xf>
    <xf numFmtId="0" fontId="10" fillId="0" borderId="37" xfId="21" applyFont="1" applyFill="1" applyBorder="1" applyAlignment="1">
      <alignment horizontal="right" vertical="center"/>
    </xf>
    <xf numFmtId="0" fontId="10" fillId="0" borderId="61" xfId="21" applyFont="1" applyFill="1" applyBorder="1" applyAlignment="1">
      <alignment horizontal="right" vertical="center"/>
    </xf>
    <xf numFmtId="0" fontId="10" fillId="0" borderId="9" xfId="21" applyFont="1" applyFill="1" applyBorder="1" applyAlignment="1">
      <alignment horizontal="right" vertical="center"/>
    </xf>
    <xf numFmtId="0" fontId="10" fillId="0" borderId="7" xfId="21" applyFont="1" applyFill="1" applyBorder="1" applyAlignment="1">
      <alignment horizontal="right" vertical="center"/>
    </xf>
    <xf numFmtId="0" fontId="10" fillId="0" borderId="133" xfId="21" applyFont="1" applyFill="1" applyBorder="1" applyAlignment="1">
      <alignment horizontal="center" vertical="center"/>
    </xf>
    <xf numFmtId="0" fontId="10" fillId="0" borderId="133" xfId="21" applyFont="1" applyFill="1" applyBorder="1" applyAlignment="1">
      <alignment vertical="center"/>
    </xf>
    <xf numFmtId="0" fontId="10" fillId="0" borderId="1" xfId="21" applyFont="1" applyFill="1" applyBorder="1" applyAlignment="1">
      <alignment vertical="center"/>
    </xf>
    <xf numFmtId="0" fontId="10" fillId="0" borderId="134" xfId="21" applyFont="1" applyFill="1" applyBorder="1" applyAlignment="1">
      <alignment horizontal="center" vertical="center"/>
    </xf>
    <xf numFmtId="0" fontId="10" fillId="0" borderId="135" xfId="21" applyFont="1" applyFill="1" applyBorder="1" applyAlignment="1">
      <alignment vertical="center"/>
    </xf>
    <xf numFmtId="0" fontId="10" fillId="0" borderId="31" xfId="21" applyFont="1" applyFill="1" applyBorder="1" applyAlignment="1">
      <alignment vertical="center"/>
    </xf>
    <xf numFmtId="0" fontId="10" fillId="0" borderId="136" xfId="21" applyFont="1" applyFill="1" applyBorder="1" applyAlignment="1">
      <alignment vertical="center"/>
    </xf>
    <xf numFmtId="0" fontId="10" fillId="0" borderId="135" xfId="21" applyFont="1" applyFill="1" applyBorder="1" applyAlignment="1">
      <alignment horizontal="center" vertical="center"/>
    </xf>
    <xf numFmtId="0" fontId="10" fillId="0" borderId="137" xfId="21" applyFont="1" applyFill="1" applyBorder="1" applyAlignment="1">
      <alignment vertical="center"/>
    </xf>
    <xf numFmtId="0" fontId="10" fillId="0" borderId="34" xfId="21" applyFont="1" applyFill="1" applyBorder="1" applyAlignment="1">
      <alignment vertical="center"/>
    </xf>
    <xf numFmtId="0" fontId="41" fillId="0" borderId="3" xfId="21" applyFont="1" applyFill="1" applyBorder="1" applyAlignment="1">
      <alignment horizontal="center" vertical="center"/>
    </xf>
    <xf numFmtId="0" fontId="41" fillId="0" borderId="55" xfId="21" applyFont="1" applyFill="1" applyBorder="1" applyAlignment="1">
      <alignment horizontal="center" vertical="center"/>
    </xf>
    <xf numFmtId="0" fontId="25" fillId="0" borderId="138" xfId="21" applyFont="1" applyFill="1" applyBorder="1" applyAlignment="1">
      <alignment horizontal="center" vertical="center"/>
    </xf>
    <xf numFmtId="0" fontId="25" fillId="0" borderId="64" xfId="21" applyFont="1" applyFill="1" applyBorder="1" applyAlignment="1">
      <alignment horizontal="center" vertical="center"/>
    </xf>
    <xf numFmtId="0" fontId="11" fillId="0" borderId="59" xfId="21" applyFont="1" applyFill="1" applyBorder="1" applyAlignment="1">
      <alignment horizontal="center" vertical="center"/>
    </xf>
    <xf numFmtId="0" fontId="25" fillId="0" borderId="59" xfId="21" applyFont="1" applyFill="1" applyBorder="1" applyAlignment="1">
      <alignment horizontal="center" vertical="center"/>
    </xf>
    <xf numFmtId="0" fontId="25" fillId="0" borderId="46" xfId="21" applyFont="1" applyFill="1" applyBorder="1" applyAlignment="1">
      <alignment horizontal="center" vertical="center"/>
    </xf>
    <xf numFmtId="0" fontId="25" fillId="0" borderId="89" xfId="21" applyFont="1" applyFill="1" applyBorder="1" applyAlignment="1">
      <alignment horizontal="center" vertical="center"/>
    </xf>
    <xf numFmtId="0" fontId="25" fillId="0" borderId="60" xfId="21" applyFont="1" applyFill="1" applyBorder="1" applyAlignment="1">
      <alignment horizontal="center" vertical="center"/>
    </xf>
    <xf numFmtId="38" fontId="10" fillId="0" borderId="55" xfId="3" applyFont="1" applyFill="1" applyBorder="1" applyAlignment="1">
      <alignment horizontal="right" vertical="center"/>
    </xf>
    <xf numFmtId="38" fontId="10" fillId="0" borderId="23" xfId="3" applyFont="1" applyFill="1" applyBorder="1" applyAlignment="1">
      <alignment horizontal="right" vertical="center"/>
    </xf>
    <xf numFmtId="38" fontId="10" fillId="0" borderId="7" xfId="3" applyFont="1" applyFill="1" applyBorder="1" applyAlignment="1">
      <alignment horizontal="right" vertical="center"/>
    </xf>
    <xf numFmtId="38" fontId="10" fillId="0" borderId="9" xfId="3" applyFont="1" applyFill="1" applyBorder="1" applyAlignment="1">
      <alignment horizontal="right" vertical="center"/>
    </xf>
    <xf numFmtId="0" fontId="10" fillId="0" borderId="0" xfId="21" applyFont="1" applyFill="1" applyBorder="1" applyAlignment="1">
      <alignment horizontal="center" vertical="center"/>
    </xf>
    <xf numFmtId="0" fontId="10" fillId="0" borderId="157" xfId="21" applyFont="1" applyFill="1" applyBorder="1" applyAlignment="1">
      <alignment horizontal="center" vertical="center"/>
    </xf>
    <xf numFmtId="0" fontId="10" fillId="0" borderId="158" xfId="21" applyFont="1" applyFill="1" applyBorder="1" applyAlignment="1">
      <alignment horizontal="center" vertical="center"/>
    </xf>
    <xf numFmtId="0" fontId="10" fillId="0" borderId="81" xfId="21" applyFont="1" applyFill="1" applyBorder="1" applyAlignment="1">
      <alignment horizontal="center" vertical="center"/>
    </xf>
    <xf numFmtId="0" fontId="10" fillId="0" borderId="82" xfId="21" applyFont="1" applyFill="1" applyBorder="1" applyAlignment="1">
      <alignment horizontal="center" vertical="center"/>
    </xf>
    <xf numFmtId="0" fontId="10" fillId="0" borderId="141" xfId="21" applyFont="1" applyFill="1" applyBorder="1" applyAlignment="1">
      <alignment horizontal="center" vertical="center"/>
    </xf>
    <xf numFmtId="0" fontId="10" fillId="0" borderId="73" xfId="21" applyFont="1" applyFill="1" applyBorder="1" applyAlignment="1">
      <alignment horizontal="center" vertical="center"/>
    </xf>
    <xf numFmtId="0" fontId="10" fillId="0" borderId="140" xfId="21" applyFont="1" applyFill="1" applyBorder="1" applyAlignment="1">
      <alignment horizontal="center" vertical="center"/>
    </xf>
    <xf numFmtId="0" fontId="10" fillId="0" borderId="76" xfId="21" applyFont="1" applyFill="1" applyBorder="1" applyAlignment="1">
      <alignment horizontal="center" vertical="center"/>
    </xf>
    <xf numFmtId="0" fontId="10" fillId="0" borderId="42" xfId="21" applyFont="1" applyFill="1" applyBorder="1" applyAlignment="1">
      <alignment horizontal="right"/>
    </xf>
    <xf numFmtId="0" fontId="6" fillId="0" borderId="143" xfId="9" applyFont="1" applyBorder="1" applyAlignment="1">
      <alignment horizontal="center"/>
    </xf>
    <xf numFmtId="0" fontId="6" fillId="0" borderId="144" xfId="9" applyFont="1" applyBorder="1" applyAlignment="1">
      <alignment horizontal="center"/>
    </xf>
    <xf numFmtId="0" fontId="2" fillId="0" borderId="23" xfId="9" applyBorder="1" applyAlignment="1">
      <alignment horizontal="right"/>
    </xf>
    <xf numFmtId="0" fontId="18" fillId="0" borderId="0" xfId="19" applyFont="1" applyAlignment="1">
      <alignment horizontal="left" vertical="center"/>
    </xf>
    <xf numFmtId="0" fontId="6" fillId="0" borderId="0" xfId="19" applyFont="1" applyBorder="1" applyAlignment="1">
      <alignment horizontal="right" vertical="center"/>
    </xf>
    <xf numFmtId="0" fontId="6" fillId="0" borderId="42" xfId="19" applyFont="1" applyBorder="1" applyAlignment="1">
      <alignment horizontal="right" vertical="center"/>
    </xf>
    <xf numFmtId="0" fontId="6" fillId="0" borderId="124" xfId="19" applyFont="1" applyBorder="1" applyAlignment="1">
      <alignment horizontal="center" vertical="center"/>
    </xf>
    <xf numFmtId="0" fontId="6" fillId="0" borderId="53" xfId="19" applyFont="1" applyBorder="1" applyAlignment="1">
      <alignment horizontal="center" vertical="center"/>
    </xf>
    <xf numFmtId="0" fontId="6" fillId="0" borderId="30" xfId="19" applyFont="1" applyBorder="1" applyAlignment="1">
      <alignment horizontal="center" vertical="center"/>
    </xf>
    <xf numFmtId="0" fontId="6" fillId="0" borderId="3" xfId="19" applyFont="1" applyBorder="1" applyAlignment="1">
      <alignment horizontal="center" vertical="center"/>
    </xf>
    <xf numFmtId="0" fontId="6" fillId="0" borderId="55" xfId="19" applyFont="1" applyBorder="1" applyAlignment="1">
      <alignment horizontal="center" vertical="center"/>
    </xf>
    <xf numFmtId="0" fontId="6" fillId="0" borderId="154" xfId="19" applyFont="1" applyBorder="1" applyAlignment="1">
      <alignment horizontal="center" vertical="center"/>
    </xf>
    <xf numFmtId="0" fontId="6" fillId="0" borderId="141" xfId="19" applyFont="1" applyBorder="1" applyAlignment="1">
      <alignment horizontal="center" vertical="center" wrapText="1"/>
    </xf>
    <xf numFmtId="0" fontId="6" fillId="0" borderId="64" xfId="19" applyFont="1" applyBorder="1" applyAlignment="1">
      <alignment horizontal="center" vertical="center"/>
    </xf>
    <xf numFmtId="0" fontId="6" fillId="0" borderId="149" xfId="19" applyFont="1" applyBorder="1" applyAlignment="1">
      <alignment horizontal="center" vertical="center" wrapText="1"/>
    </xf>
    <xf numFmtId="0" fontId="6" fillId="0" borderId="114" xfId="19" applyFont="1" applyBorder="1" applyAlignment="1">
      <alignment horizontal="center" vertical="center" wrapText="1"/>
    </xf>
    <xf numFmtId="0" fontId="6" fillId="0" borderId="73" xfId="19" applyFont="1" applyBorder="1" applyAlignment="1">
      <alignment horizontal="center" vertical="center" wrapText="1"/>
    </xf>
    <xf numFmtId="0" fontId="6" fillId="0" borderId="47" xfId="19" applyFont="1" applyBorder="1" applyAlignment="1">
      <alignment horizontal="center" vertical="center"/>
    </xf>
    <xf numFmtId="0" fontId="6" fillId="0" borderId="145" xfId="19" applyFont="1" applyBorder="1" applyAlignment="1">
      <alignment horizontal="center" vertical="center"/>
    </xf>
    <xf numFmtId="0" fontId="6" fillId="0" borderId="146" xfId="19" applyFont="1" applyBorder="1" applyAlignment="1">
      <alignment horizontal="center" vertical="center"/>
    </xf>
    <xf numFmtId="0" fontId="15" fillId="0" borderId="0" xfId="19" applyFont="1" applyAlignment="1">
      <alignment horizontal="left" vertical="center" wrapText="1"/>
    </xf>
    <xf numFmtId="0" fontId="6" fillId="0" borderId="116" xfId="19" applyFont="1" applyBorder="1" applyAlignment="1">
      <alignment horizontal="center" vertical="center" wrapText="1"/>
    </xf>
    <xf numFmtId="0" fontId="6" fillId="0" borderId="89" xfId="19" applyFont="1" applyBorder="1" applyAlignment="1">
      <alignment horizontal="center" vertical="center"/>
    </xf>
    <xf numFmtId="0" fontId="6" fillId="0" borderId="147" xfId="19" applyFont="1" applyBorder="1" applyAlignment="1">
      <alignment horizontal="center" vertical="center" wrapText="1"/>
    </xf>
    <xf numFmtId="0" fontId="6" fillId="0" borderId="148" xfId="19" applyFont="1" applyBorder="1" applyAlignment="1">
      <alignment horizontal="center" vertical="center"/>
    </xf>
    <xf numFmtId="38" fontId="6" fillId="0" borderId="150" xfId="3" applyFont="1" applyBorder="1" applyAlignment="1">
      <alignment horizontal="center" vertical="center"/>
    </xf>
    <xf numFmtId="38" fontId="6" fillId="0" borderId="151" xfId="3" applyFont="1" applyBorder="1" applyAlignment="1">
      <alignment horizontal="center" vertical="center"/>
    </xf>
    <xf numFmtId="0" fontId="6" fillId="0" borderId="152" xfId="19" applyFont="1" applyBorder="1" applyAlignment="1">
      <alignment horizontal="center" vertical="center"/>
    </xf>
    <xf numFmtId="0" fontId="6" fillId="0" borderId="153" xfId="19" applyFont="1" applyBorder="1" applyAlignment="1">
      <alignment horizontal="center" vertical="center"/>
    </xf>
    <xf numFmtId="0" fontId="18" fillId="0" borderId="0" xfId="23" applyFont="1" applyAlignment="1">
      <alignment horizontal="left" vertical="center"/>
    </xf>
    <xf numFmtId="0" fontId="6" fillId="0" borderId="14" xfId="23" applyFont="1" applyBorder="1" applyAlignment="1">
      <alignment horizontal="center" vertical="center"/>
    </xf>
    <xf numFmtId="0" fontId="6" fillId="0" borderId="5" xfId="23" applyFont="1" applyBorder="1" applyAlignment="1">
      <alignment horizontal="center" vertical="center"/>
    </xf>
    <xf numFmtId="0" fontId="6" fillId="0" borderId="26" xfId="23" applyFont="1" applyBorder="1" applyAlignment="1">
      <alignment horizontal="center" vertical="center"/>
    </xf>
    <xf numFmtId="38" fontId="6" fillId="0" borderId="55" xfId="3" applyFont="1" applyBorder="1" applyAlignment="1">
      <alignment horizontal="center" vertical="center"/>
    </xf>
    <xf numFmtId="38" fontId="6" fillId="0" borderId="23" xfId="3" applyFont="1" applyBorder="1" applyAlignment="1">
      <alignment horizontal="center" vertical="center"/>
    </xf>
    <xf numFmtId="38" fontId="6" fillId="0" borderId="156" xfId="3" applyFont="1" applyBorder="1" applyAlignment="1">
      <alignment horizontal="center" vertical="center"/>
    </xf>
    <xf numFmtId="38" fontId="6" fillId="0" borderId="26" xfId="3" applyFont="1" applyBorder="1" applyAlignment="1">
      <alignment horizontal="center" vertical="center"/>
    </xf>
    <xf numFmtId="38" fontId="6" fillId="0" borderId="97" xfId="3" applyFont="1" applyBorder="1" applyAlignment="1">
      <alignment horizontal="center" vertical="center" wrapText="1"/>
    </xf>
    <xf numFmtId="38" fontId="6" fillId="0" borderId="12" xfId="3" applyFont="1" applyBorder="1" applyAlignment="1">
      <alignment horizontal="center" vertical="center"/>
    </xf>
    <xf numFmtId="0" fontId="6" fillId="0" borderId="155" xfId="23" applyFont="1" applyBorder="1" applyAlignment="1">
      <alignment horizontal="center" vertical="center"/>
    </xf>
    <xf numFmtId="0" fontId="6" fillId="0" borderId="3" xfId="23" applyFont="1" applyBorder="1" applyAlignment="1">
      <alignment horizontal="center" vertical="center" wrapText="1"/>
    </xf>
    <xf numFmtId="0" fontId="6" fillId="0" borderId="4" xfId="23" applyFont="1" applyBorder="1" applyAlignment="1">
      <alignment horizontal="center" vertical="center" wrapText="1"/>
    </xf>
    <xf numFmtId="0" fontId="6" fillId="0" borderId="6" xfId="23" applyFont="1" applyBorder="1" applyAlignment="1">
      <alignment horizontal="center" vertical="center" wrapText="1"/>
    </xf>
    <xf numFmtId="0" fontId="6" fillId="0" borderId="27" xfId="23" applyFont="1" applyBorder="1" applyAlignment="1">
      <alignment horizontal="center" vertical="center"/>
    </xf>
    <xf numFmtId="0" fontId="6" fillId="0" borderId="12" xfId="23" applyFont="1" applyBorder="1" applyAlignment="1">
      <alignment horizontal="center" vertical="center"/>
    </xf>
    <xf numFmtId="0" fontId="6" fillId="0" borderId="55" xfId="23" applyFont="1" applyBorder="1" applyAlignment="1">
      <alignment horizontal="center" vertical="center" wrapText="1"/>
    </xf>
    <xf numFmtId="0" fontId="6" fillId="0" borderId="5" xfId="23" applyFont="1" applyBorder="1" applyAlignment="1">
      <alignment horizontal="center" vertical="center" wrapText="1"/>
    </xf>
    <xf numFmtId="0" fontId="6" fillId="0" borderId="26" xfId="23" applyFont="1" applyBorder="1" applyAlignment="1">
      <alignment horizontal="center" vertical="center" wrapText="1"/>
    </xf>
    <xf numFmtId="38" fontId="6" fillId="0" borderId="97" xfId="3" applyFont="1" applyBorder="1" applyAlignment="1">
      <alignment horizontal="center" vertical="center"/>
    </xf>
    <xf numFmtId="0" fontId="6" fillId="0" borderId="0" xfId="23" applyFont="1" applyBorder="1" applyAlignment="1">
      <alignment horizontal="center" vertical="center"/>
    </xf>
    <xf numFmtId="38" fontId="6" fillId="0" borderId="96" xfId="3" applyFont="1" applyBorder="1" applyAlignment="1">
      <alignment horizontal="center" vertical="center"/>
    </xf>
    <xf numFmtId="38" fontId="6" fillId="0" borderId="42" xfId="3" applyFont="1" applyBorder="1" applyAlignment="1">
      <alignment horizontal="center" vertical="center"/>
    </xf>
    <xf numFmtId="0" fontId="15" fillId="0" borderId="0" xfId="23" applyFont="1" applyAlignment="1">
      <alignment horizontal="center" vertical="center" shrinkToFit="1"/>
    </xf>
    <xf numFmtId="38" fontId="6" fillId="0" borderId="143" xfId="3" applyFont="1" applyBorder="1" applyAlignment="1">
      <alignment horizontal="center" vertical="center"/>
    </xf>
    <xf numFmtId="38" fontId="6" fillId="0" borderId="144" xfId="3" applyFont="1" applyBorder="1" applyAlignment="1">
      <alignment horizontal="center" vertical="center"/>
    </xf>
    <xf numFmtId="38" fontId="6" fillId="0" borderId="157" xfId="3" applyFont="1" applyBorder="1" applyAlignment="1">
      <alignment horizontal="center" vertical="center"/>
    </xf>
    <xf numFmtId="38" fontId="6" fillId="0" borderId="158" xfId="3" applyFont="1" applyBorder="1" applyAlignment="1">
      <alignment horizontal="center" vertical="center"/>
    </xf>
    <xf numFmtId="38" fontId="6" fillId="0" borderId="159" xfId="3" applyFont="1" applyBorder="1" applyAlignment="1">
      <alignment horizontal="center" vertical="center"/>
    </xf>
    <xf numFmtId="0" fontId="15" fillId="0" borderId="0" xfId="23" applyFont="1" applyAlignment="1">
      <alignment horizontal="left" vertical="center" shrinkToFit="1"/>
    </xf>
    <xf numFmtId="0" fontId="15" fillId="0" borderId="84" xfId="23" applyFont="1" applyBorder="1" applyAlignment="1">
      <alignment horizontal="center" shrinkToFit="1"/>
    </xf>
    <xf numFmtId="0" fontId="15" fillId="0" borderId="45" xfId="23" applyFont="1" applyBorder="1" applyAlignment="1">
      <alignment horizontal="center" vertical="center" shrinkToFit="1"/>
    </xf>
    <xf numFmtId="0" fontId="15" fillId="0" borderId="45" xfId="23" applyFont="1" applyBorder="1" applyAlignment="1">
      <alignment horizontal="center" shrinkToFit="1"/>
    </xf>
    <xf numFmtId="181" fontId="6" fillId="0" borderId="27" xfId="23" applyNumberFormat="1" applyFont="1" applyBorder="1" applyAlignment="1">
      <alignment horizontal="right" vertical="center"/>
    </xf>
    <xf numFmtId="181" fontId="6" fillId="0" borderId="37" xfId="23" applyNumberFormat="1" applyFont="1" applyBorder="1" applyAlignment="1">
      <alignment horizontal="right" vertical="center"/>
    </xf>
    <xf numFmtId="0" fontId="6" fillId="0" borderId="42" xfId="23" applyFont="1" applyBorder="1" applyAlignment="1">
      <alignment horizontal="center" vertical="center"/>
    </xf>
    <xf numFmtId="38" fontId="6" fillId="0" borderId="10" xfId="3" applyFont="1" applyBorder="1" applyAlignment="1">
      <alignment horizontal="right" vertical="center"/>
    </xf>
    <xf numFmtId="38" fontId="6" fillId="0" borderId="12" xfId="3" applyFont="1" applyBorder="1" applyAlignment="1">
      <alignment horizontal="right" vertical="center"/>
    </xf>
    <xf numFmtId="181" fontId="6" fillId="0" borderId="12" xfId="23" applyNumberFormat="1" applyFont="1" applyBorder="1" applyAlignment="1">
      <alignment horizontal="right" vertical="center"/>
    </xf>
    <xf numFmtId="181" fontId="6" fillId="0" borderId="11" xfId="23" applyNumberFormat="1" applyFont="1" applyBorder="1" applyAlignment="1">
      <alignment horizontal="right" vertical="center"/>
    </xf>
    <xf numFmtId="0" fontId="6" fillId="0" borderId="0" xfId="23" applyFont="1" applyAlignment="1">
      <alignment horizontal="center" vertical="center"/>
    </xf>
    <xf numFmtId="38" fontId="6" fillId="0" borderId="33" xfId="3" applyFont="1" applyBorder="1" applyAlignment="1">
      <alignment horizontal="right" vertical="center"/>
    </xf>
    <xf numFmtId="38" fontId="6" fillId="0" borderId="27" xfId="3" applyFont="1" applyBorder="1" applyAlignment="1">
      <alignment horizontal="right" vertical="center"/>
    </xf>
    <xf numFmtId="181" fontId="6" fillId="0" borderId="0" xfId="23" applyNumberFormat="1" applyFont="1" applyAlignment="1">
      <alignment horizontal="right" vertical="center"/>
    </xf>
    <xf numFmtId="38" fontId="6" fillId="0" borderId="5" xfId="3" applyFont="1" applyBorder="1" applyAlignment="1">
      <alignment horizontal="right" vertical="center"/>
    </xf>
    <xf numFmtId="38" fontId="6" fillId="0" borderId="0" xfId="3" applyFont="1" applyBorder="1" applyAlignment="1">
      <alignment horizontal="right" vertical="center"/>
    </xf>
    <xf numFmtId="38" fontId="6" fillId="0" borderId="61" xfId="3" applyFont="1" applyBorder="1" applyAlignment="1">
      <alignment horizontal="right" vertical="center"/>
    </xf>
    <xf numFmtId="38" fontId="6" fillId="0" borderId="37" xfId="3" applyFont="1" applyBorder="1" applyAlignment="1">
      <alignment horizontal="right" vertical="center"/>
    </xf>
    <xf numFmtId="181" fontId="6" fillId="0" borderId="61" xfId="23" applyNumberFormat="1" applyFont="1" applyBorder="1" applyAlignment="1">
      <alignment horizontal="right" vertical="center"/>
    </xf>
    <xf numFmtId="176" fontId="6" fillId="0" borderId="12" xfId="23" applyNumberFormat="1" applyFont="1" applyBorder="1">
      <alignment vertical="center"/>
    </xf>
    <xf numFmtId="176" fontId="6" fillId="0" borderId="90" xfId="23" applyNumberFormat="1" applyFont="1" applyBorder="1">
      <alignment vertical="center"/>
    </xf>
    <xf numFmtId="176" fontId="6" fillId="0" borderId="13" xfId="23" applyNumberFormat="1" applyFont="1" applyBorder="1">
      <alignment vertical="center"/>
    </xf>
    <xf numFmtId="176" fontId="6" fillId="0" borderId="11" xfId="23" applyNumberFormat="1" applyFont="1" applyBorder="1">
      <alignment vertical="center"/>
    </xf>
    <xf numFmtId="176" fontId="6" fillId="0" borderId="27" xfId="23" applyNumberFormat="1" applyFont="1" applyBorder="1" applyAlignment="1">
      <alignment vertical="center" shrinkToFit="1"/>
    </xf>
    <xf numFmtId="176" fontId="6" fillId="0" borderId="27" xfId="23" applyNumberFormat="1" applyFont="1" applyBorder="1">
      <alignment vertical="center"/>
    </xf>
    <xf numFmtId="0" fontId="15" fillId="0" borderId="41" xfId="23" applyFont="1" applyBorder="1" applyAlignment="1">
      <alignment horizontal="center" vertical="center"/>
    </xf>
    <xf numFmtId="0" fontId="15" fillId="0" borderId="76" xfId="23" applyFont="1" applyBorder="1" applyAlignment="1">
      <alignment horizontal="center" vertical="center"/>
    </xf>
    <xf numFmtId="0" fontId="15" fillId="0" borderId="110" xfId="23" applyFont="1" applyBorder="1" applyAlignment="1">
      <alignment horizontal="center" vertical="center"/>
    </xf>
    <xf numFmtId="0" fontId="15" fillId="0" borderId="111" xfId="23" applyFont="1" applyBorder="1" applyAlignment="1">
      <alignment horizontal="center" vertical="center"/>
    </xf>
    <xf numFmtId="0" fontId="15" fillId="0" borderId="0" xfId="23" applyFont="1" applyAlignment="1">
      <alignment horizontal="left" vertical="center"/>
    </xf>
    <xf numFmtId="0" fontId="18" fillId="0" borderId="42" xfId="23" applyFont="1" applyBorder="1" applyAlignment="1">
      <alignment horizontal="left"/>
    </xf>
    <xf numFmtId="0" fontId="15" fillId="0" borderId="0" xfId="23" applyFont="1" applyAlignment="1">
      <alignment horizontal="right"/>
    </xf>
    <xf numFmtId="176" fontId="6" fillId="0" borderId="97" xfId="23" applyNumberFormat="1" applyFont="1" applyBorder="1">
      <alignment vertical="center"/>
    </xf>
    <xf numFmtId="176" fontId="6" fillId="0" borderId="160" xfId="23" applyNumberFormat="1" applyFont="1" applyBorder="1">
      <alignment vertical="center"/>
    </xf>
    <xf numFmtId="176" fontId="6" fillId="0" borderId="161" xfId="23" applyNumberFormat="1" applyFont="1" applyBorder="1">
      <alignment vertical="center"/>
    </xf>
    <xf numFmtId="176" fontId="6" fillId="0" borderId="94" xfId="23" applyNumberFormat="1" applyFont="1" applyBorder="1">
      <alignment vertical="center"/>
    </xf>
    <xf numFmtId="3" fontId="6" fillId="0" borderId="11" xfId="23" applyNumberFormat="1" applyFont="1" applyBorder="1" applyAlignment="1">
      <alignment horizontal="center" vertical="center"/>
    </xf>
    <xf numFmtId="3" fontId="6" fillId="0" borderId="19" xfId="23" applyNumberFormat="1" applyFont="1" applyBorder="1" applyAlignment="1">
      <alignment horizontal="center" vertical="center"/>
    </xf>
    <xf numFmtId="176" fontId="6" fillId="0" borderId="10" xfId="23" applyNumberFormat="1" applyFont="1" applyBorder="1" applyAlignment="1">
      <alignment vertical="center" shrinkToFit="1"/>
    </xf>
    <xf numFmtId="176" fontId="6" fillId="0" borderId="12" xfId="23" applyNumberFormat="1" applyFont="1" applyBorder="1" applyAlignment="1">
      <alignment vertical="center" shrinkToFit="1"/>
    </xf>
    <xf numFmtId="176" fontId="6" fillId="0" borderId="11" xfId="23" applyNumberFormat="1" applyFont="1" applyBorder="1" applyAlignment="1">
      <alignment vertical="center" shrinkToFit="1"/>
    </xf>
    <xf numFmtId="176" fontId="6" fillId="0" borderId="6" xfId="23" applyNumberFormat="1" applyFont="1" applyBorder="1" applyAlignment="1">
      <alignment vertical="center" shrinkToFit="1"/>
    </xf>
    <xf numFmtId="176" fontId="6" fillId="0" borderId="26" xfId="23" applyNumberFormat="1" applyFont="1" applyBorder="1" applyAlignment="1">
      <alignment vertical="center" shrinkToFit="1"/>
    </xf>
    <xf numFmtId="3" fontId="6" fillId="0" borderId="94" xfId="23" applyNumberFormat="1" applyFont="1" applyBorder="1" applyAlignment="1">
      <alignment horizontal="center" vertical="center"/>
    </xf>
    <xf numFmtId="3" fontId="6" fillId="0" borderId="15" xfId="23" applyNumberFormat="1" applyFont="1" applyBorder="1" applyAlignment="1">
      <alignment horizontal="center" vertical="center"/>
    </xf>
    <xf numFmtId="176" fontId="6" fillId="0" borderId="162" xfId="23" applyNumberFormat="1" applyFont="1" applyBorder="1" applyAlignment="1">
      <alignment vertical="center" shrinkToFit="1"/>
    </xf>
    <xf numFmtId="176" fontId="6" fillId="0" borderId="97" xfId="23" applyNumberFormat="1" applyFont="1" applyBorder="1" applyAlignment="1">
      <alignment vertical="center" shrinkToFit="1"/>
    </xf>
    <xf numFmtId="176" fontId="6" fillId="0" borderId="94" xfId="23" applyNumberFormat="1" applyFont="1" applyBorder="1" applyAlignment="1">
      <alignment vertical="center" shrinkToFit="1"/>
    </xf>
    <xf numFmtId="176" fontId="6" fillId="0" borderId="163" xfId="23" applyNumberFormat="1" applyFont="1" applyBorder="1" applyAlignment="1">
      <alignment vertical="center" shrinkToFit="1"/>
    </xf>
    <xf numFmtId="176" fontId="6" fillId="0" borderId="156" xfId="23" applyNumberFormat="1" applyFont="1" applyBorder="1" applyAlignment="1">
      <alignment vertical="center" shrinkToFit="1"/>
    </xf>
    <xf numFmtId="3" fontId="6" fillId="0" borderId="0" xfId="23" applyNumberFormat="1" applyFont="1" applyAlignment="1">
      <alignment horizontal="center" vertical="center"/>
    </xf>
    <xf numFmtId="3" fontId="6" fillId="0" borderId="42" xfId="23" applyNumberFormat="1" applyFont="1" applyBorder="1" applyAlignment="1">
      <alignment horizontal="center" vertical="center"/>
    </xf>
    <xf numFmtId="3" fontId="6" fillId="0" borderId="37" xfId="23" applyNumberFormat="1" applyFont="1" applyBorder="1" applyAlignment="1">
      <alignment horizontal="center" vertical="center"/>
    </xf>
    <xf numFmtId="3" fontId="6" fillId="0" borderId="14" xfId="23" applyNumberFormat="1" applyFont="1" applyBorder="1" applyAlignment="1">
      <alignment horizontal="center" vertical="center"/>
    </xf>
    <xf numFmtId="176" fontId="6" fillId="0" borderId="33" xfId="23" applyNumberFormat="1" applyFont="1" applyBorder="1" applyAlignment="1">
      <alignment vertical="center" shrinkToFit="1"/>
    </xf>
    <xf numFmtId="176" fontId="6" fillId="0" borderId="37" xfId="23" applyNumberFormat="1" applyFont="1" applyBorder="1" applyAlignment="1">
      <alignment vertical="center" shrinkToFit="1"/>
    </xf>
    <xf numFmtId="176" fontId="6" fillId="0" borderId="4" xfId="23" applyNumberFormat="1" applyFont="1" applyBorder="1" applyAlignment="1">
      <alignment vertical="center" shrinkToFit="1"/>
    </xf>
    <xf numFmtId="176" fontId="6" fillId="0" borderId="5" xfId="23" applyNumberFormat="1" applyFont="1" applyBorder="1" applyAlignment="1">
      <alignment vertical="center" shrinkToFit="1"/>
    </xf>
    <xf numFmtId="3" fontId="6" fillId="0" borderId="45" xfId="23" applyNumberFormat="1" applyFont="1" applyBorder="1" applyAlignment="1">
      <alignment horizontal="center" vertical="center"/>
    </xf>
    <xf numFmtId="3" fontId="6" fillId="0" borderId="84" xfId="23" applyNumberFormat="1" applyFont="1" applyBorder="1" applyAlignment="1">
      <alignment horizontal="center" vertical="center"/>
    </xf>
    <xf numFmtId="3" fontId="6" fillId="0" borderId="109" xfId="23" applyNumberFormat="1" applyFont="1" applyBorder="1" applyAlignment="1">
      <alignment horizontal="center" vertical="center"/>
    </xf>
    <xf numFmtId="3" fontId="6" fillId="0" borderId="22" xfId="23" applyNumberFormat="1" applyFont="1" applyBorder="1" applyAlignment="1">
      <alignment horizontal="center" vertical="center"/>
    </xf>
    <xf numFmtId="176" fontId="6" fillId="0" borderId="165" xfId="23" applyNumberFormat="1" applyFont="1" applyBorder="1" applyAlignment="1">
      <alignment vertical="center" shrinkToFit="1"/>
    </xf>
    <xf numFmtId="176" fontId="6" fillId="0" borderId="39" xfId="23" applyNumberFormat="1" applyFont="1" applyBorder="1" applyAlignment="1">
      <alignment vertical="center" shrinkToFit="1"/>
    </xf>
    <xf numFmtId="176" fontId="6" fillId="0" borderId="109" xfId="23" applyNumberFormat="1" applyFont="1" applyBorder="1" applyAlignment="1">
      <alignment vertical="center" shrinkToFit="1"/>
    </xf>
    <xf numFmtId="176" fontId="6" fillId="0" borderId="130" xfId="23" applyNumberFormat="1" applyFont="1" applyBorder="1" applyAlignment="1">
      <alignment vertical="center" shrinkToFit="1"/>
    </xf>
    <xf numFmtId="176" fontId="6" fillId="0" borderId="29" xfId="23" applyNumberFormat="1" applyFont="1" applyBorder="1" applyAlignment="1">
      <alignment vertical="center" shrinkToFit="1"/>
    </xf>
    <xf numFmtId="3" fontId="6" fillId="0" borderId="98" xfId="23" applyNumberFormat="1" applyFont="1" applyBorder="1" applyAlignment="1">
      <alignment horizontal="center" vertical="center"/>
    </xf>
    <xf numFmtId="3" fontId="6" fillId="0" borderId="16" xfId="23" applyNumberFormat="1" applyFont="1" applyBorder="1" applyAlignment="1">
      <alignment horizontal="center" vertical="center"/>
    </xf>
    <xf numFmtId="176" fontId="6" fillId="0" borderId="164" xfId="23" applyNumberFormat="1" applyFont="1" applyBorder="1" applyAlignment="1">
      <alignment vertical="center" shrinkToFit="1"/>
    </xf>
    <xf numFmtId="176" fontId="6" fillId="0" borderId="38" xfId="23" applyNumberFormat="1" applyFont="1" applyBorder="1" applyAlignment="1">
      <alignment vertical="center" shrinkToFit="1"/>
    </xf>
    <xf numFmtId="176" fontId="6" fillId="0" borderId="98" xfId="23" applyNumberFormat="1" applyFont="1" applyBorder="1" applyAlignment="1">
      <alignment vertical="center" shrinkToFit="1"/>
    </xf>
    <xf numFmtId="176" fontId="6" fillId="0" borderId="131" xfId="23" applyNumberFormat="1" applyFont="1" applyBorder="1" applyAlignment="1">
      <alignment vertical="center" shrinkToFit="1"/>
    </xf>
    <xf numFmtId="176" fontId="6" fillId="0" borderId="83" xfId="23" applyNumberFormat="1" applyFont="1" applyBorder="1" applyAlignment="1">
      <alignment vertical="center" shrinkToFit="1"/>
    </xf>
    <xf numFmtId="176" fontId="6" fillId="0" borderId="83" xfId="23" applyNumberFormat="1" applyFont="1" applyBorder="1" applyAlignment="1">
      <alignment horizontal="right" vertical="center"/>
    </xf>
    <xf numFmtId="176" fontId="6" fillId="0" borderId="84" xfId="23" applyNumberFormat="1" applyFont="1" applyBorder="1" applyAlignment="1">
      <alignment horizontal="right" vertical="center"/>
    </xf>
    <xf numFmtId="176" fontId="6" fillId="0" borderId="39" xfId="23" applyNumberFormat="1" applyFont="1" applyBorder="1">
      <alignment vertical="center"/>
    </xf>
    <xf numFmtId="176" fontId="6" fillId="0" borderId="58" xfId="23" applyNumberFormat="1" applyFont="1" applyBorder="1">
      <alignment vertical="center"/>
    </xf>
    <xf numFmtId="176" fontId="6" fillId="0" borderId="125" xfId="23" applyNumberFormat="1" applyFont="1" applyBorder="1">
      <alignment vertical="center"/>
    </xf>
    <xf numFmtId="176" fontId="6" fillId="0" borderId="109" xfId="23" applyNumberFormat="1" applyFont="1" applyBorder="1">
      <alignment vertical="center"/>
    </xf>
    <xf numFmtId="176" fontId="6" fillId="0" borderId="98" xfId="23" applyNumberFormat="1" applyFont="1" applyBorder="1" applyAlignment="1">
      <alignment horizontal="right" vertical="center"/>
    </xf>
    <xf numFmtId="176" fontId="6" fillId="0" borderId="127" xfId="23" applyNumberFormat="1" applyFont="1" applyBorder="1" applyAlignment="1">
      <alignment horizontal="right" vertical="center"/>
    </xf>
    <xf numFmtId="176" fontId="6" fillId="0" borderId="35" xfId="23" applyNumberFormat="1" applyFont="1" applyBorder="1">
      <alignment vertical="center"/>
    </xf>
    <xf numFmtId="176" fontId="6" fillId="0" borderId="61" xfId="23" applyNumberFormat="1" applyFont="1" applyBorder="1">
      <alignment vertical="center"/>
    </xf>
    <xf numFmtId="176" fontId="6" fillId="0" borderId="37" xfId="23" applyNumberFormat="1" applyFont="1" applyBorder="1">
      <alignment vertical="center"/>
    </xf>
    <xf numFmtId="176" fontId="6" fillId="0" borderId="127" xfId="23" applyNumberFormat="1" applyFont="1" applyBorder="1">
      <alignment vertical="center"/>
    </xf>
    <xf numFmtId="176" fontId="6" fillId="0" borderId="38" xfId="23" applyNumberFormat="1" applyFont="1" applyBorder="1">
      <alignment vertical="center"/>
    </xf>
    <xf numFmtId="176" fontId="6" fillId="0" borderId="98" xfId="23" applyNumberFormat="1" applyFont="1" applyBorder="1">
      <alignment vertical="center"/>
    </xf>
    <xf numFmtId="176" fontId="6" fillId="0" borderId="126" xfId="23" applyNumberFormat="1" applyFont="1" applyBorder="1">
      <alignment vertical="center"/>
    </xf>
    <xf numFmtId="176" fontId="6" fillId="0" borderId="156" xfId="23" applyNumberFormat="1" applyFont="1" applyBorder="1" applyAlignment="1">
      <alignment horizontal="right" vertical="center" shrinkToFit="1"/>
    </xf>
    <xf numFmtId="176" fontId="6" fillId="0" borderId="96" xfId="23" applyNumberFormat="1" applyFont="1" applyBorder="1" applyAlignment="1">
      <alignment horizontal="right" vertical="center" shrinkToFit="1"/>
    </xf>
    <xf numFmtId="176" fontId="6" fillId="0" borderId="15" xfId="23" applyNumberFormat="1" applyFont="1" applyBorder="1" applyAlignment="1">
      <alignment horizontal="right" vertical="center" shrinkToFit="1"/>
    </xf>
    <xf numFmtId="176" fontId="6" fillId="0" borderId="161" xfId="23" applyNumberFormat="1" applyFont="1" applyBorder="1" applyAlignment="1">
      <alignment horizontal="right" vertical="center" shrinkToFit="1"/>
    </xf>
    <xf numFmtId="176" fontId="6" fillId="0" borderId="94" xfId="23" applyNumberFormat="1" applyFont="1" applyBorder="1" applyAlignment="1">
      <alignment horizontal="right" vertical="center" shrinkToFit="1"/>
    </xf>
    <xf numFmtId="176" fontId="6" fillId="0" borderId="83" xfId="23" applyNumberFormat="1" applyFont="1" applyBorder="1" applyAlignment="1">
      <alignment horizontal="right" vertical="center" shrinkToFit="1"/>
    </xf>
    <xf numFmtId="176" fontId="6" fillId="0" borderId="84" xfId="23" applyNumberFormat="1" applyFont="1" applyBorder="1" applyAlignment="1">
      <alignment horizontal="right" vertical="center" shrinkToFit="1"/>
    </xf>
    <xf numFmtId="176" fontId="6" fillId="0" borderId="16" xfId="23" applyNumberFormat="1" applyFont="1" applyBorder="1" applyAlignment="1">
      <alignment horizontal="right" vertical="center" shrinkToFit="1"/>
    </xf>
    <xf numFmtId="176" fontId="6" fillId="0" borderId="127" xfId="23" applyNumberFormat="1" applyFont="1" applyBorder="1" applyAlignment="1">
      <alignment horizontal="right" vertical="center" shrinkToFit="1"/>
    </xf>
    <xf numFmtId="176" fontId="6" fillId="0" borderId="98" xfId="23" applyNumberFormat="1" applyFont="1" applyBorder="1" applyAlignment="1">
      <alignment horizontal="right" vertical="center" shrinkToFit="1"/>
    </xf>
    <xf numFmtId="176" fontId="6" fillId="0" borderId="94" xfId="23" applyNumberFormat="1" applyFont="1" applyBorder="1" applyAlignment="1">
      <alignment horizontal="right" vertical="center"/>
    </xf>
    <xf numFmtId="176" fontId="6" fillId="0" borderId="96" xfId="23" applyNumberFormat="1" applyFont="1" applyBorder="1" applyAlignment="1">
      <alignment horizontal="right" vertical="center"/>
    </xf>
    <xf numFmtId="176" fontId="6" fillId="0" borderId="161" xfId="23" applyNumberFormat="1" applyFont="1" applyBorder="1" applyAlignment="1">
      <alignment horizontal="right" vertical="center"/>
    </xf>
    <xf numFmtId="176" fontId="6" fillId="0" borderId="16" xfId="23" applyNumberFormat="1" applyFont="1" applyBorder="1" applyAlignment="1">
      <alignment horizontal="right" vertical="center"/>
    </xf>
    <xf numFmtId="176" fontId="6" fillId="0" borderId="157" xfId="23" applyNumberFormat="1" applyFont="1" applyBorder="1" applyAlignment="1">
      <alignment horizontal="right" vertical="center"/>
    </xf>
    <xf numFmtId="176" fontId="6" fillId="0" borderId="158" xfId="23" applyNumberFormat="1" applyFont="1" applyBorder="1" applyAlignment="1">
      <alignment horizontal="right" vertical="center"/>
    </xf>
    <xf numFmtId="3" fontId="15" fillId="0" borderId="115" xfId="23" applyNumberFormat="1" applyFont="1" applyBorder="1" applyAlignment="1">
      <alignment horizontal="center" vertical="center"/>
    </xf>
    <xf numFmtId="3" fontId="15" fillId="0" borderId="59" xfId="23" applyNumberFormat="1" applyFont="1" applyBorder="1" applyAlignment="1">
      <alignment horizontal="center" vertical="center"/>
    </xf>
    <xf numFmtId="3" fontId="15" fillId="0" borderId="115" xfId="23" applyNumberFormat="1" applyFont="1" applyBorder="1" applyAlignment="1">
      <alignment horizontal="center" vertical="center" wrapText="1"/>
    </xf>
    <xf numFmtId="3" fontId="15" fillId="0" borderId="59" xfId="23" applyNumberFormat="1" applyFont="1" applyBorder="1" applyAlignment="1">
      <alignment horizontal="center" vertical="center" wrapText="1"/>
    </xf>
    <xf numFmtId="176" fontId="6" fillId="0" borderId="95" xfId="23" applyNumberFormat="1" applyFont="1" applyBorder="1" applyAlignment="1">
      <alignment horizontal="right" vertical="center" shrinkToFit="1"/>
    </xf>
    <xf numFmtId="176" fontId="6" fillId="0" borderId="158" xfId="23" applyNumberFormat="1" applyFont="1" applyBorder="1" applyAlignment="1">
      <alignment horizontal="right" vertical="center" shrinkToFit="1"/>
    </xf>
    <xf numFmtId="176" fontId="6" fillId="0" borderId="166" xfId="23" applyNumberFormat="1" applyFont="1" applyBorder="1" applyAlignment="1">
      <alignment horizontal="right" vertical="center" shrinkToFit="1"/>
    </xf>
    <xf numFmtId="176" fontId="6" fillId="0" borderId="15" xfId="23" applyNumberFormat="1" applyFont="1" applyBorder="1" applyAlignment="1">
      <alignment horizontal="right" vertical="center"/>
    </xf>
    <xf numFmtId="176" fontId="6" fillId="0" borderId="156" xfId="23" applyNumberFormat="1" applyFont="1" applyBorder="1" applyAlignment="1">
      <alignment horizontal="right" vertical="center"/>
    </xf>
    <xf numFmtId="0" fontId="6" fillId="0" borderId="11" xfId="23" applyFont="1" applyBorder="1" applyAlignment="1">
      <alignment horizontal="center" vertical="center"/>
    </xf>
    <xf numFmtId="176" fontId="6" fillId="0" borderId="10" xfId="23" applyNumberFormat="1" applyFont="1" applyBorder="1" applyAlignment="1">
      <alignment horizontal="right" vertical="center"/>
    </xf>
    <xf numFmtId="176" fontId="6" fillId="0" borderId="12" xfId="23" applyNumberFormat="1" applyFont="1" applyBorder="1" applyAlignment="1">
      <alignment horizontal="right" vertical="center"/>
    </xf>
    <xf numFmtId="176" fontId="6" fillId="0" borderId="11" xfId="23" applyNumberFormat="1" applyFont="1" applyBorder="1" applyAlignment="1">
      <alignment horizontal="right" vertical="center"/>
    </xf>
    <xf numFmtId="176" fontId="6" fillId="0" borderId="6" xfId="23" applyNumberFormat="1" applyFont="1" applyBorder="1" applyAlignment="1">
      <alignment horizontal="right" vertical="center"/>
    </xf>
    <xf numFmtId="176" fontId="6" fillId="0" borderId="26" xfId="23" applyNumberFormat="1" applyFont="1" applyBorder="1" applyAlignment="1">
      <alignment horizontal="right" vertical="center"/>
    </xf>
    <xf numFmtId="176" fontId="6" fillId="0" borderId="90" xfId="23" applyNumberFormat="1" applyFont="1" applyBorder="1" applyAlignment="1">
      <alignment horizontal="right" vertical="center"/>
    </xf>
    <xf numFmtId="176" fontId="6" fillId="0" borderId="19" xfId="23" applyNumberFormat="1" applyFont="1" applyBorder="1" applyAlignment="1">
      <alignment horizontal="right" vertical="center"/>
    </xf>
    <xf numFmtId="176" fontId="6" fillId="0" borderId="95" xfId="23" applyNumberFormat="1" applyFont="1" applyBorder="1" applyAlignment="1">
      <alignment horizontal="right" vertical="center"/>
    </xf>
    <xf numFmtId="176" fontId="6" fillId="0" borderId="166" xfId="23" applyNumberFormat="1" applyFont="1" applyBorder="1" applyAlignment="1">
      <alignment horizontal="right" vertical="center"/>
    </xf>
    <xf numFmtId="176" fontId="6" fillId="0" borderId="159" xfId="23" applyNumberFormat="1" applyFont="1" applyBorder="1" applyAlignment="1">
      <alignment horizontal="right" vertical="center"/>
    </xf>
    <xf numFmtId="3" fontId="59" fillId="0" borderId="0" xfId="23" applyNumberFormat="1" applyFont="1" applyAlignment="1">
      <alignment horizontal="left"/>
    </xf>
    <xf numFmtId="3" fontId="15" fillId="0" borderId="0" xfId="23" applyNumberFormat="1" applyFont="1" applyAlignment="1">
      <alignment horizontal="right"/>
    </xf>
    <xf numFmtId="3" fontId="6" fillId="0" borderId="167" xfId="23" applyNumberFormat="1" applyFont="1" applyBorder="1" applyAlignment="1">
      <alignment horizontal="left"/>
    </xf>
    <xf numFmtId="0" fontId="43" fillId="0" borderId="167" xfId="14" applyBorder="1">
      <alignment vertical="center"/>
    </xf>
    <xf numFmtId="0" fontId="43" fillId="0" borderId="143" xfId="14" applyBorder="1">
      <alignment vertical="center"/>
    </xf>
    <xf numFmtId="0" fontId="43" fillId="0" borderId="168" xfId="14" applyBorder="1">
      <alignment vertical="center"/>
    </xf>
    <xf numFmtId="0" fontId="43" fillId="0" borderId="169" xfId="14" applyBorder="1">
      <alignment vertical="center"/>
    </xf>
    <xf numFmtId="0" fontId="43" fillId="0" borderId="170" xfId="14" applyBorder="1">
      <alignment vertical="center"/>
    </xf>
    <xf numFmtId="0" fontId="43" fillId="0" borderId="144" xfId="14" applyBorder="1">
      <alignment vertical="center"/>
    </xf>
    <xf numFmtId="3" fontId="15" fillId="0" borderId="133" xfId="23" applyNumberFormat="1" applyFont="1" applyBorder="1" applyAlignment="1">
      <alignment horizontal="center" vertical="center"/>
    </xf>
    <xf numFmtId="3" fontId="15" fillId="0" borderId="139" xfId="23" applyNumberFormat="1" applyFont="1" applyBorder="1" applyAlignment="1">
      <alignment horizontal="center" vertical="center"/>
    </xf>
    <xf numFmtId="3" fontId="15" fillId="0" borderId="1" xfId="23" applyNumberFormat="1" applyFont="1" applyBorder="1" applyAlignment="1">
      <alignment horizontal="center" vertical="center"/>
    </xf>
    <xf numFmtId="3" fontId="15" fillId="0" borderId="3" xfId="23" applyNumberFormat="1" applyFont="1" applyBorder="1" applyAlignment="1">
      <alignment horizontal="center" vertical="center"/>
    </xf>
    <xf numFmtId="3" fontId="15" fillId="0" borderId="122" xfId="23" applyNumberFormat="1" applyFont="1" applyBorder="1" applyAlignment="1">
      <alignment horizontal="center" vertical="center"/>
    </xf>
    <xf numFmtId="3" fontId="15" fillId="0" borderId="51" xfId="23" applyNumberFormat="1" applyFont="1" applyBorder="1" applyAlignment="1">
      <alignment horizontal="center" vertical="center"/>
    </xf>
    <xf numFmtId="3" fontId="15" fillId="0" borderId="2" xfId="23" applyNumberFormat="1" applyFont="1" applyBorder="1" applyAlignment="1">
      <alignment horizontal="center" vertical="center"/>
    </xf>
    <xf numFmtId="3" fontId="15" fillId="0" borderId="140" xfId="23" applyNumberFormat="1" applyFont="1" applyBorder="1" applyAlignment="1">
      <alignment horizontal="center" vertical="center"/>
    </xf>
    <xf numFmtId="3" fontId="15" fillId="0" borderId="141" xfId="23" applyNumberFormat="1" applyFont="1" applyBorder="1" applyAlignment="1">
      <alignment horizontal="center" vertical="center"/>
    </xf>
    <xf numFmtId="3" fontId="15" fillId="0" borderId="138" xfId="23" applyNumberFormat="1" applyFont="1" applyBorder="1" applyAlignment="1">
      <alignment horizontal="center" vertical="center"/>
    </xf>
    <xf numFmtId="3" fontId="15" fillId="0" borderId="64" xfId="23" applyNumberFormat="1" applyFont="1" applyBorder="1" applyAlignment="1">
      <alignment horizontal="center" vertical="center"/>
    </xf>
    <xf numFmtId="3" fontId="15" fillId="0" borderId="149" xfId="23" applyNumberFormat="1" applyFont="1" applyBorder="1" applyAlignment="1">
      <alignment horizontal="center" vertical="center" wrapText="1"/>
    </xf>
    <xf numFmtId="3" fontId="15" fillId="0" borderId="171" xfId="23" applyNumberFormat="1" applyFont="1" applyBorder="1" applyAlignment="1">
      <alignment horizontal="center" vertical="center" wrapText="1"/>
    </xf>
    <xf numFmtId="3" fontId="6" fillId="0" borderId="23" xfId="23" applyNumberFormat="1" applyFont="1" applyBorder="1" applyAlignment="1">
      <alignment horizontal="center" vertical="center"/>
    </xf>
    <xf numFmtId="3" fontId="6" fillId="0" borderId="7" xfId="23" applyNumberFormat="1" applyFont="1" applyBorder="1" applyAlignment="1">
      <alignment horizontal="center" vertical="center"/>
    </xf>
    <xf numFmtId="3" fontId="6" fillId="0" borderId="61" xfId="23" applyNumberFormat="1" applyFont="1" applyBorder="1" applyAlignment="1">
      <alignment horizontal="center" vertical="center"/>
    </xf>
    <xf numFmtId="3" fontId="6" fillId="0" borderId="127" xfId="23" applyNumberFormat="1" applyFont="1" applyBorder="1" applyAlignment="1">
      <alignment horizontal="center" vertical="center"/>
    </xf>
    <xf numFmtId="3" fontId="6" fillId="0" borderId="95" xfId="23" applyNumberFormat="1" applyFont="1" applyBorder="1" applyAlignment="1">
      <alignment horizontal="center" vertical="center"/>
    </xf>
    <xf numFmtId="3" fontId="6" fillId="0" borderId="159" xfId="23" applyNumberFormat="1" applyFont="1" applyBorder="1" applyAlignment="1">
      <alignment horizontal="center" vertical="center"/>
    </xf>
    <xf numFmtId="176" fontId="6" fillId="0" borderId="157" xfId="23" applyNumberFormat="1" applyFont="1" applyBorder="1" applyAlignment="1">
      <alignment horizontal="right" vertical="center" shrinkToFit="1"/>
    </xf>
    <xf numFmtId="176" fontId="6" fillId="0" borderId="159" xfId="23" applyNumberFormat="1" applyFont="1" applyBorder="1" applyAlignment="1">
      <alignment horizontal="right" vertical="center" shrinkToFit="1"/>
    </xf>
    <xf numFmtId="176" fontId="6" fillId="0" borderId="162" xfId="23" applyNumberFormat="1" applyFont="1" applyBorder="1" applyAlignment="1">
      <alignment horizontal="right" vertical="center"/>
    </xf>
    <xf numFmtId="176" fontId="6" fillId="0" borderId="97" xfId="23" applyNumberFormat="1" applyFont="1" applyBorder="1" applyAlignment="1">
      <alignment horizontal="right" vertical="center"/>
    </xf>
    <xf numFmtId="176" fontId="6" fillId="0" borderId="163" xfId="23" applyNumberFormat="1" applyFont="1" applyBorder="1" applyAlignment="1">
      <alignment horizontal="right" vertical="center"/>
    </xf>
    <xf numFmtId="176" fontId="6" fillId="0" borderId="160" xfId="23" applyNumberFormat="1" applyFont="1" applyBorder="1" applyAlignment="1">
      <alignment horizontal="right" vertical="center"/>
    </xf>
    <xf numFmtId="181" fontId="6" fillId="0" borderId="161" xfId="23" applyNumberFormat="1" applyFont="1" applyBorder="1" applyAlignment="1">
      <alignment horizontal="right" vertical="center"/>
    </xf>
    <xf numFmtId="181" fontId="6" fillId="0" borderId="97" xfId="23" applyNumberFormat="1" applyFont="1" applyBorder="1" applyAlignment="1">
      <alignment horizontal="right" vertical="center"/>
    </xf>
    <xf numFmtId="181" fontId="6" fillId="0" borderId="94" xfId="23" applyNumberFormat="1" applyFont="1" applyBorder="1" applyAlignment="1">
      <alignment horizontal="right" vertical="center"/>
    </xf>
    <xf numFmtId="181" fontId="6" fillId="0" borderId="127" xfId="23" applyNumberFormat="1" applyFont="1" applyBorder="1" applyAlignment="1">
      <alignment horizontal="right" vertical="center"/>
    </xf>
    <xf numFmtId="181" fontId="6" fillId="0" borderId="38" xfId="23" applyNumberFormat="1" applyFont="1" applyBorder="1" applyAlignment="1">
      <alignment horizontal="right" vertical="center"/>
    </xf>
    <xf numFmtId="181" fontId="6" fillId="0" borderId="98" xfId="23" applyNumberFormat="1" applyFont="1" applyBorder="1" applyAlignment="1">
      <alignment horizontal="right" vertical="center"/>
    </xf>
    <xf numFmtId="0" fontId="6" fillId="0" borderId="37" xfId="23" applyFont="1" applyBorder="1" applyAlignment="1">
      <alignment horizontal="center" vertical="center"/>
    </xf>
    <xf numFmtId="176" fontId="6" fillId="0" borderId="33" xfId="23" applyNumberFormat="1" applyFont="1" applyBorder="1" applyAlignment="1">
      <alignment horizontal="right" vertical="center"/>
    </xf>
    <xf numFmtId="176" fontId="6" fillId="0" borderId="27" xfId="23" applyNumberFormat="1" applyFont="1" applyBorder="1" applyAlignment="1">
      <alignment horizontal="right" vertical="center"/>
    </xf>
    <xf numFmtId="176" fontId="6" fillId="0" borderId="37" xfId="23" applyNumberFormat="1" applyFont="1" applyBorder="1" applyAlignment="1">
      <alignment horizontal="right" vertical="center"/>
    </xf>
    <xf numFmtId="176" fontId="6" fillId="0" borderId="4" xfId="23" applyNumberFormat="1" applyFont="1" applyBorder="1" applyAlignment="1">
      <alignment horizontal="right" vertical="center"/>
    </xf>
    <xf numFmtId="176" fontId="6" fillId="0" borderId="5" xfId="23" applyNumberFormat="1" applyFont="1" applyBorder="1" applyAlignment="1">
      <alignment horizontal="right" vertical="center"/>
    </xf>
    <xf numFmtId="176" fontId="6" fillId="0" borderId="35" xfId="23" applyNumberFormat="1" applyFont="1" applyBorder="1" applyAlignment="1">
      <alignment horizontal="right" vertical="center"/>
    </xf>
    <xf numFmtId="176" fontId="6" fillId="0" borderId="14" xfId="23" applyNumberFormat="1" applyFont="1" applyBorder="1" applyAlignment="1">
      <alignment horizontal="right" vertical="center"/>
    </xf>
    <xf numFmtId="0" fontId="6" fillId="0" borderId="94" xfId="23" applyFont="1" applyBorder="1" applyAlignment="1">
      <alignment horizontal="center" vertical="center"/>
    </xf>
    <xf numFmtId="0" fontId="6" fillId="0" borderId="96" xfId="23" applyFont="1" applyBorder="1" applyAlignment="1">
      <alignment horizontal="center" vertical="center"/>
    </xf>
    <xf numFmtId="0" fontId="6" fillId="0" borderId="15" xfId="23" applyFont="1" applyBorder="1" applyAlignment="1">
      <alignment horizontal="center" vertical="center"/>
    </xf>
    <xf numFmtId="0" fontId="6" fillId="0" borderId="98" xfId="23" applyFont="1" applyBorder="1" applyAlignment="1">
      <alignment horizontal="center" vertical="center"/>
    </xf>
    <xf numFmtId="0" fontId="6" fillId="0" borderId="84" xfId="23" applyFont="1" applyBorder="1" applyAlignment="1">
      <alignment horizontal="center" vertical="center"/>
    </xf>
    <xf numFmtId="0" fontId="6" fillId="0" borderId="16" xfId="23" applyFont="1" applyBorder="1" applyAlignment="1">
      <alignment horizontal="center" vertical="center"/>
    </xf>
    <xf numFmtId="176" fontId="6" fillId="0" borderId="164" xfId="23" applyNumberFormat="1" applyFont="1" applyBorder="1" applyAlignment="1">
      <alignment horizontal="right" vertical="center"/>
    </xf>
    <xf numFmtId="176" fontId="6" fillId="0" borderId="38" xfId="23" applyNumberFormat="1" applyFont="1" applyBorder="1" applyAlignment="1">
      <alignment horizontal="right" vertical="center"/>
    </xf>
    <xf numFmtId="176" fontId="6" fillId="0" borderId="131" xfId="23" applyNumberFormat="1" applyFont="1" applyBorder="1" applyAlignment="1">
      <alignment horizontal="right" vertical="center"/>
    </xf>
    <xf numFmtId="176" fontId="6" fillId="0" borderId="126" xfId="23" applyNumberFormat="1" applyFont="1" applyBorder="1" applyAlignment="1">
      <alignment horizontal="right" vertical="center"/>
    </xf>
    <xf numFmtId="0" fontId="6" fillId="0" borderId="45" xfId="23" applyFont="1" applyBorder="1" applyAlignment="1">
      <alignment horizontal="center" vertical="center"/>
    </xf>
    <xf numFmtId="181" fontId="6" fillId="0" borderId="13" xfId="23" applyNumberFormat="1" applyFont="1" applyBorder="1" applyAlignment="1">
      <alignment horizontal="right" vertical="center"/>
    </xf>
    <xf numFmtId="181" fontId="6" fillId="0" borderId="125" xfId="23" applyNumberFormat="1" applyFont="1" applyBorder="1" applyAlignment="1">
      <alignment horizontal="right" vertical="center"/>
    </xf>
    <xf numFmtId="181" fontId="6" fillId="0" borderId="39" xfId="23" applyNumberFormat="1" applyFont="1" applyBorder="1" applyAlignment="1">
      <alignment horizontal="right" vertical="center"/>
    </xf>
    <xf numFmtId="181" fontId="6" fillId="0" borderId="109" xfId="23" applyNumberFormat="1" applyFont="1" applyBorder="1" applyAlignment="1">
      <alignment horizontal="right" vertical="center"/>
    </xf>
    <xf numFmtId="181" fontId="6" fillId="0" borderId="83" xfId="23" applyNumberFormat="1" applyFont="1" applyBorder="1" applyAlignment="1">
      <alignment horizontal="right" vertical="center"/>
    </xf>
    <xf numFmtId="181" fontId="6" fillId="0" borderId="84" xfId="23" applyNumberFormat="1" applyFont="1" applyBorder="1" applyAlignment="1">
      <alignment horizontal="right" vertical="center"/>
    </xf>
    <xf numFmtId="0" fontId="6" fillId="0" borderId="109" xfId="23" applyFont="1" applyBorder="1" applyAlignment="1">
      <alignment horizontal="center" vertical="center"/>
    </xf>
    <xf numFmtId="0" fontId="6" fillId="0" borderId="22" xfId="23" applyFont="1" applyBorder="1" applyAlignment="1">
      <alignment horizontal="center" vertical="center"/>
    </xf>
    <xf numFmtId="176" fontId="6" fillId="0" borderId="165" xfId="23" applyNumberFormat="1" applyFont="1" applyBorder="1" applyAlignment="1">
      <alignment horizontal="right" vertical="center"/>
    </xf>
    <xf numFmtId="176" fontId="6" fillId="0" borderId="39" xfId="23" applyNumberFormat="1" applyFont="1" applyBorder="1" applyAlignment="1">
      <alignment horizontal="right" vertical="center"/>
    </xf>
    <xf numFmtId="176" fontId="6" fillId="0" borderId="109" xfId="23" applyNumberFormat="1" applyFont="1" applyBorder="1" applyAlignment="1">
      <alignment horizontal="right" vertical="center"/>
    </xf>
    <xf numFmtId="176" fontId="6" fillId="0" borderId="130" xfId="23" applyNumberFormat="1" applyFont="1" applyBorder="1" applyAlignment="1">
      <alignment horizontal="right" vertical="center"/>
    </xf>
    <xf numFmtId="176" fontId="6" fillId="0" borderId="29" xfId="23" applyNumberFormat="1" applyFont="1" applyBorder="1" applyAlignment="1">
      <alignment horizontal="right" vertical="center"/>
    </xf>
    <xf numFmtId="176" fontId="6" fillId="0" borderId="58" xfId="23" applyNumberFormat="1" applyFont="1" applyBorder="1" applyAlignment="1">
      <alignment horizontal="right" vertical="center"/>
    </xf>
    <xf numFmtId="176" fontId="6" fillId="0" borderId="22" xfId="23" applyNumberFormat="1" applyFont="1" applyBorder="1" applyAlignment="1">
      <alignment horizontal="right" vertical="center"/>
    </xf>
    <xf numFmtId="181" fontId="6" fillId="0" borderId="157" xfId="23" applyNumberFormat="1" applyFont="1" applyBorder="1" applyAlignment="1">
      <alignment horizontal="right" vertical="center"/>
    </xf>
    <xf numFmtId="181" fontId="6" fillId="0" borderId="158" xfId="23" applyNumberFormat="1" applyFont="1" applyBorder="1" applyAlignment="1">
      <alignment horizontal="right" vertical="center"/>
    </xf>
    <xf numFmtId="181" fontId="6" fillId="0" borderId="156" xfId="23" applyNumberFormat="1" applyFont="1" applyBorder="1" applyAlignment="1">
      <alignment horizontal="right" vertical="center"/>
    </xf>
    <xf numFmtId="181" fontId="6" fillId="0" borderId="96" xfId="23" applyNumberFormat="1" applyFont="1" applyBorder="1" applyAlignment="1">
      <alignment horizontal="right" vertical="center"/>
    </xf>
    <xf numFmtId="0" fontId="6" fillId="0" borderId="23" xfId="23" applyFont="1" applyBorder="1" applyAlignment="1">
      <alignment horizontal="center" vertical="center"/>
    </xf>
    <xf numFmtId="0" fontId="6" fillId="0" borderId="7" xfId="23" applyFont="1" applyBorder="1" applyAlignment="1">
      <alignment horizontal="center" vertical="center"/>
    </xf>
    <xf numFmtId="0" fontId="6" fillId="0" borderId="61" xfId="23" applyFont="1" applyBorder="1" applyAlignment="1">
      <alignment horizontal="center" vertical="center"/>
    </xf>
    <xf numFmtId="0" fontId="6" fillId="0" borderId="127" xfId="23" applyFont="1" applyBorder="1" applyAlignment="1">
      <alignment horizontal="center" vertical="center"/>
    </xf>
    <xf numFmtId="0" fontId="6" fillId="0" borderId="95" xfId="23" applyFont="1" applyBorder="1" applyAlignment="1">
      <alignment horizontal="center" vertical="center"/>
    </xf>
    <xf numFmtId="0" fontId="6" fillId="0" borderId="158" xfId="23" applyFont="1" applyBorder="1" applyAlignment="1">
      <alignment horizontal="center" vertical="center"/>
    </xf>
    <xf numFmtId="0" fontId="6" fillId="0" borderId="159" xfId="23" applyFont="1" applyBorder="1" applyAlignment="1">
      <alignment horizontal="center" vertical="center"/>
    </xf>
    <xf numFmtId="0" fontId="17" fillId="0" borderId="5" xfId="23" applyFont="1" applyBorder="1" applyAlignment="1">
      <alignment horizontal="center"/>
    </xf>
    <xf numFmtId="0" fontId="17" fillId="0" borderId="0" xfId="23" applyFont="1" applyAlignment="1">
      <alignment horizontal="center"/>
    </xf>
    <xf numFmtId="0" fontId="15" fillId="0" borderId="0" xfId="23" applyFont="1" applyAlignment="1">
      <alignment horizontal="center" vertical="center"/>
    </xf>
    <xf numFmtId="0" fontId="15" fillId="0" borderId="42" xfId="23" applyFont="1" applyBorder="1" applyAlignment="1">
      <alignment horizontal="center" vertical="center"/>
    </xf>
    <xf numFmtId="0" fontId="15" fillId="0" borderId="26" xfId="23" applyFont="1" applyBorder="1" applyAlignment="1">
      <alignment horizontal="center" vertical="top"/>
    </xf>
    <xf numFmtId="0" fontId="15" fillId="0" borderId="42" xfId="23" applyFont="1" applyBorder="1" applyAlignment="1">
      <alignment horizontal="center" vertical="top"/>
    </xf>
    <xf numFmtId="0" fontId="15" fillId="0" borderId="11" xfId="23" applyFont="1" applyBorder="1" applyAlignment="1">
      <alignment horizontal="center" vertical="top"/>
    </xf>
    <xf numFmtId="0" fontId="15" fillId="0" borderId="13" xfId="23" applyFont="1" applyBorder="1" applyAlignment="1">
      <alignment horizontal="center" vertical="top"/>
    </xf>
    <xf numFmtId="0" fontId="15" fillId="0" borderId="19" xfId="23" applyFont="1" applyBorder="1" applyAlignment="1">
      <alignment horizontal="center" vertical="top"/>
    </xf>
    <xf numFmtId="0" fontId="59" fillId="0" borderId="0" xfId="23" applyFont="1" applyAlignment="1">
      <alignment horizontal="left"/>
    </xf>
    <xf numFmtId="0" fontId="15" fillId="0" borderId="167" xfId="23" applyFont="1" applyBorder="1" applyAlignment="1">
      <alignment horizontal="left"/>
    </xf>
    <xf numFmtId="0" fontId="15" fillId="0" borderId="143" xfId="23" applyFont="1" applyBorder="1" applyAlignment="1">
      <alignment horizontal="left"/>
    </xf>
    <xf numFmtId="0" fontId="15" fillId="0" borderId="168" xfId="23" applyFont="1" applyBorder="1" applyAlignment="1">
      <alignment horizontal="left"/>
    </xf>
    <xf numFmtId="0" fontId="15" fillId="0" borderId="169" xfId="23" applyFont="1" applyBorder="1" applyAlignment="1">
      <alignment horizontal="left"/>
    </xf>
    <xf numFmtId="0" fontId="15" fillId="0" borderId="170" xfId="23" applyFont="1" applyBorder="1" applyAlignment="1">
      <alignment horizontal="left"/>
    </xf>
    <xf numFmtId="0" fontId="15" fillId="0" borderId="144" xfId="23" applyFont="1" applyBorder="1" applyAlignment="1">
      <alignment horizontal="left"/>
    </xf>
    <xf numFmtId="0" fontId="15" fillId="0" borderId="55" xfId="23" applyFont="1" applyBorder="1" applyAlignment="1">
      <alignment horizontal="center" vertical="center" wrapText="1"/>
    </xf>
    <xf numFmtId="0" fontId="15" fillId="0" borderId="23" xfId="23" applyFont="1" applyBorder="1" applyAlignment="1">
      <alignment horizontal="center" vertical="center" wrapText="1"/>
    </xf>
    <xf numFmtId="0" fontId="15" fillId="0" borderId="17" xfId="23" applyFont="1" applyBorder="1" applyAlignment="1">
      <alignment horizontal="center" vertical="center" wrapText="1"/>
    </xf>
    <xf numFmtId="0" fontId="15" fillId="0" borderId="5" xfId="23" applyFont="1" applyBorder="1" applyAlignment="1">
      <alignment horizontal="center" vertical="center" wrapText="1"/>
    </xf>
    <xf numFmtId="0" fontId="15" fillId="0" borderId="0" xfId="23" applyFont="1" applyAlignment="1">
      <alignment horizontal="center" vertical="center" wrapText="1"/>
    </xf>
    <xf numFmtId="0" fontId="15" fillId="0" borderId="14" xfId="23" applyFont="1" applyBorder="1" applyAlignment="1">
      <alignment horizontal="center" vertical="center" wrapText="1"/>
    </xf>
    <xf numFmtId="0" fontId="15" fillId="0" borderId="26" xfId="23" applyFont="1" applyBorder="1" applyAlignment="1">
      <alignment horizontal="center" vertical="center" wrapText="1"/>
    </xf>
    <xf numFmtId="0" fontId="15" fillId="0" borderId="42" xfId="23" applyFont="1" applyBorder="1" applyAlignment="1">
      <alignment horizontal="center" vertical="center" wrapText="1"/>
    </xf>
    <xf numFmtId="0" fontId="15" fillId="0" borderId="19" xfId="23" applyFont="1" applyBorder="1" applyAlignment="1">
      <alignment horizontal="center" vertical="center" wrapText="1"/>
    </xf>
    <xf numFmtId="0" fontId="15" fillId="0" borderId="55" xfId="23" applyFont="1" applyBorder="1" applyAlignment="1">
      <alignment horizontal="center" vertical="center"/>
    </xf>
    <xf numFmtId="0" fontId="15" fillId="0" borderId="23" xfId="23" applyFont="1" applyBorder="1" applyAlignment="1">
      <alignment horizontal="center" vertical="center"/>
    </xf>
    <xf numFmtId="0" fontId="15" fillId="0" borderId="17" xfId="23" applyFont="1" applyBorder="1" applyAlignment="1">
      <alignment horizontal="center" vertical="center"/>
    </xf>
    <xf numFmtId="0" fontId="15" fillId="0" borderId="55" xfId="23" applyFont="1" applyBorder="1" applyAlignment="1">
      <alignment horizontal="center" vertical="center" shrinkToFit="1"/>
    </xf>
    <xf numFmtId="0" fontId="15" fillId="0" borderId="23" xfId="23" applyFont="1" applyBorder="1" applyAlignment="1">
      <alignment horizontal="center" vertical="center" shrinkToFit="1"/>
    </xf>
    <xf numFmtId="0" fontId="15" fillId="0" borderId="17" xfId="23" applyFont="1" applyBorder="1" applyAlignment="1">
      <alignment horizontal="center" vertical="center" shrinkToFit="1"/>
    </xf>
    <xf numFmtId="0" fontId="15" fillId="0" borderId="5" xfId="23" applyFont="1" applyBorder="1" applyAlignment="1">
      <alignment horizontal="center" vertical="center" shrinkToFit="1"/>
    </xf>
    <xf numFmtId="0" fontId="15" fillId="0" borderId="14" xfId="23" applyFont="1" applyBorder="1" applyAlignment="1">
      <alignment horizontal="center" vertical="center" shrinkToFit="1"/>
    </xf>
    <xf numFmtId="0" fontId="15" fillId="0" borderId="26" xfId="23" applyFont="1" applyBorder="1" applyAlignment="1">
      <alignment horizontal="center" vertical="center" shrinkToFit="1"/>
    </xf>
    <xf numFmtId="0" fontId="15" fillId="0" borderId="42" xfId="23" applyFont="1" applyBorder="1" applyAlignment="1">
      <alignment horizontal="center" vertical="center" shrinkToFit="1"/>
    </xf>
    <xf numFmtId="0" fontId="15" fillId="0" borderId="19" xfId="23" applyFont="1" applyBorder="1" applyAlignment="1">
      <alignment horizontal="center" vertical="center" shrinkToFit="1"/>
    </xf>
    <xf numFmtId="0" fontId="15" fillId="0" borderId="156" xfId="23" applyFont="1" applyBorder="1" applyAlignment="1">
      <alignment horizontal="center" vertical="center"/>
    </xf>
    <xf numFmtId="0" fontId="15" fillId="0" borderId="96" xfId="23" applyFont="1" applyBorder="1" applyAlignment="1">
      <alignment horizontal="center" vertical="center"/>
    </xf>
    <xf numFmtId="0" fontId="15" fillId="0" borderId="94" xfId="23" applyFont="1" applyBorder="1" applyAlignment="1">
      <alignment horizontal="center" vertical="center"/>
    </xf>
    <xf numFmtId="0" fontId="15" fillId="0" borderId="161" xfId="23" applyFont="1" applyBorder="1" applyAlignment="1">
      <alignment horizontal="center" vertical="center"/>
    </xf>
    <xf numFmtId="0" fontId="15" fillId="0" borderId="15" xfId="23" applyFont="1" applyBorder="1" applyAlignment="1">
      <alignment horizontal="center" vertical="center"/>
    </xf>
    <xf numFmtId="0" fontId="6" fillId="0" borderId="174" xfId="23" applyFont="1" applyBorder="1" applyAlignment="1">
      <alignment horizontal="center" vertical="center" shrinkToFit="1"/>
    </xf>
    <xf numFmtId="0" fontId="43" fillId="0" borderId="175" xfId="14" applyFont="1" applyBorder="1" applyAlignment="1">
      <alignment horizontal="center" vertical="center" shrinkToFit="1"/>
    </xf>
    <xf numFmtId="0" fontId="26" fillId="0" borderId="42" xfId="23" applyFont="1" applyBorder="1" applyAlignment="1">
      <alignment horizontal="left" vertical="center"/>
    </xf>
    <xf numFmtId="0" fontId="6" fillId="0" borderId="172" xfId="23" applyFont="1" applyBorder="1" applyAlignment="1">
      <alignment horizontal="center" vertical="center" shrinkToFit="1"/>
    </xf>
    <xf numFmtId="0" fontId="6" fillId="0" borderId="173" xfId="23" applyFont="1" applyBorder="1" applyAlignment="1">
      <alignment horizontal="center" vertical="center" shrinkToFit="1"/>
    </xf>
    <xf numFmtId="0" fontId="6" fillId="0" borderId="133" xfId="23" applyFont="1" applyBorder="1" applyAlignment="1">
      <alignment horizontal="center" vertical="center" wrapText="1" shrinkToFit="1"/>
    </xf>
    <xf numFmtId="0" fontId="6" fillId="0" borderId="1" xfId="23" applyFont="1" applyBorder="1" applyAlignment="1">
      <alignment horizontal="center" vertical="center" wrapText="1" shrinkToFit="1"/>
    </xf>
    <xf numFmtId="0" fontId="6" fillId="0" borderId="3" xfId="23" applyFont="1" applyBorder="1" applyAlignment="1">
      <alignment horizontal="center" vertical="center" shrinkToFit="1"/>
    </xf>
    <xf numFmtId="0" fontId="6" fillId="0" borderId="55" xfId="23" applyFont="1" applyBorder="1" applyAlignment="1">
      <alignment horizontal="center" vertical="center" shrinkToFit="1"/>
    </xf>
    <xf numFmtId="0" fontId="6" fillId="0" borderId="0" xfId="23" applyFont="1" applyAlignment="1">
      <alignment horizontal="left" vertical="center" shrinkToFit="1"/>
    </xf>
    <xf numFmtId="0" fontId="26" fillId="0" borderId="42" xfId="18" applyFont="1" applyBorder="1" applyAlignment="1">
      <alignment horizontal="left" vertical="center" shrinkToFit="1"/>
    </xf>
    <xf numFmtId="49" fontId="40" fillId="0" borderId="42" xfId="20" applyNumberFormat="1" applyFont="1" applyFill="1" applyBorder="1" applyAlignment="1">
      <alignment horizontal="left" vertical="center" shrinkToFit="1"/>
    </xf>
    <xf numFmtId="49" fontId="36" fillId="0" borderId="143" xfId="20" applyNumberFormat="1" applyFont="1" applyFill="1" applyBorder="1" applyAlignment="1">
      <alignment horizontal="center" shrinkToFit="1"/>
    </xf>
    <xf numFmtId="49" fontId="36" fillId="0" borderId="144" xfId="20" applyNumberFormat="1" applyFont="1" applyFill="1" applyBorder="1" applyAlignment="1">
      <alignment horizontal="center" shrinkToFit="1"/>
    </xf>
    <xf numFmtId="49" fontId="10" fillId="0" borderId="3" xfId="20" applyNumberFormat="1" applyFont="1" applyFill="1" applyBorder="1" applyAlignment="1">
      <alignment horizontal="center" vertical="center" shrinkToFit="1"/>
    </xf>
    <xf numFmtId="49" fontId="10" fillId="0" borderId="6" xfId="20" applyNumberFormat="1" applyFont="1" applyFill="1" applyBorder="1" applyAlignment="1">
      <alignment horizontal="center" vertical="center" shrinkToFit="1"/>
    </xf>
    <xf numFmtId="49" fontId="10" fillId="0" borderId="7" xfId="20" applyNumberFormat="1" applyFont="1" applyFill="1" applyBorder="1" applyAlignment="1">
      <alignment horizontal="center" vertical="center" shrinkToFit="1"/>
    </xf>
    <xf numFmtId="49" fontId="10" fillId="0" borderId="13" xfId="20" applyNumberFormat="1" applyFont="1" applyFill="1" applyBorder="1" applyAlignment="1">
      <alignment horizontal="center" vertical="center" shrinkToFit="1"/>
    </xf>
    <xf numFmtId="49" fontId="10" fillId="0" borderId="8" xfId="20" applyNumberFormat="1" applyFont="1" applyFill="1" applyBorder="1" applyAlignment="1">
      <alignment horizontal="center" vertical="center" shrinkToFit="1"/>
    </xf>
    <xf numFmtId="49" fontId="10" fillId="0" borderId="9" xfId="20" applyNumberFormat="1" applyFont="1" applyFill="1" applyBorder="1" applyAlignment="1">
      <alignment horizontal="center" vertical="center" shrinkToFit="1"/>
    </xf>
    <xf numFmtId="0" fontId="6" fillId="0" borderId="23" xfId="9" applyFont="1" applyBorder="1" applyAlignment="1">
      <alignment horizontal="center" vertical="center"/>
    </xf>
    <xf numFmtId="0" fontId="6" fillId="0" borderId="0" xfId="9" applyFont="1" applyBorder="1" applyAlignment="1">
      <alignment horizontal="center" vertical="center"/>
    </xf>
    <xf numFmtId="0" fontId="6" fillId="0" borderId="42" xfId="9" applyFont="1" applyBorder="1" applyAlignment="1">
      <alignment horizontal="center" vertical="center"/>
    </xf>
    <xf numFmtId="0" fontId="6" fillId="0" borderId="55" xfId="9" applyFont="1" applyBorder="1" applyAlignment="1">
      <alignment horizontal="center" vertical="center" wrapText="1"/>
    </xf>
    <xf numFmtId="0" fontId="6" fillId="0" borderId="23" xfId="9" applyFont="1" applyBorder="1" applyAlignment="1">
      <alignment horizontal="center" vertical="center" wrapText="1"/>
    </xf>
    <xf numFmtId="0" fontId="6" fillId="0" borderId="156" xfId="9" applyFont="1" applyBorder="1" applyAlignment="1">
      <alignment horizontal="center" vertical="top" textRotation="255" wrapText="1"/>
    </xf>
    <xf numFmtId="0" fontId="6" fillId="0" borderId="26" xfId="9" applyFont="1" applyBorder="1" applyAlignment="1">
      <alignment horizontal="center" vertical="top" textRotation="255" wrapText="1"/>
    </xf>
    <xf numFmtId="0" fontId="6" fillId="0" borderId="97" xfId="9" applyFont="1" applyBorder="1" applyAlignment="1">
      <alignment horizontal="center" vertical="top" textRotation="255" wrapText="1"/>
    </xf>
    <xf numFmtId="0" fontId="6" fillId="0" borderId="12" xfId="9" applyFont="1" applyBorder="1" applyAlignment="1">
      <alignment horizontal="center" vertical="top" textRotation="255" wrapText="1"/>
    </xf>
    <xf numFmtId="0" fontId="6" fillId="0" borderId="96" xfId="9" applyFont="1" applyBorder="1" applyAlignment="1">
      <alignment horizontal="center" vertical="top" textRotation="255" wrapText="1"/>
    </xf>
    <xf numFmtId="0" fontId="6" fillId="0" borderId="42" xfId="9" applyFont="1" applyBorder="1" applyAlignment="1">
      <alignment horizontal="center" vertical="top" textRotation="255" wrapText="1"/>
    </xf>
    <xf numFmtId="0" fontId="6" fillId="0" borderId="12" xfId="9" applyFont="1" applyBorder="1" applyAlignment="1">
      <alignment horizontal="center" vertical="top" textRotation="255"/>
    </xf>
    <xf numFmtId="0" fontId="6" fillId="0" borderId="96" xfId="9" applyFont="1" applyBorder="1" applyAlignment="1">
      <alignment horizontal="center" vertical="top" textRotation="255"/>
    </xf>
    <xf numFmtId="0" fontId="6" fillId="0" borderId="42" xfId="9" applyFont="1" applyBorder="1" applyAlignment="1">
      <alignment horizontal="center" vertical="top" textRotation="255"/>
    </xf>
    <xf numFmtId="0" fontId="2" fillId="0" borderId="0" xfId="9" applyBorder="1" applyAlignment="1">
      <alignment horizontal="right"/>
    </xf>
    <xf numFmtId="41" fontId="6" fillId="0" borderId="27" xfId="19" applyNumberFormat="1" applyFont="1" applyFill="1" applyBorder="1" applyAlignment="1">
      <alignment horizontal="right" vertical="center"/>
    </xf>
    <xf numFmtId="41" fontId="6" fillId="0" borderId="37" xfId="19" applyNumberFormat="1" applyFont="1" applyFill="1" applyBorder="1" applyAlignment="1">
      <alignment horizontal="right" vertical="center"/>
    </xf>
    <xf numFmtId="0" fontId="6" fillId="0" borderId="41" xfId="19" applyFont="1" applyBorder="1" applyAlignment="1">
      <alignment horizontal="center" vertical="center" wrapText="1"/>
    </xf>
    <xf numFmtId="0" fontId="6" fillId="0" borderId="41" xfId="19" applyFont="1" applyBorder="1" applyAlignment="1">
      <alignment horizontal="center" vertical="center"/>
    </xf>
    <xf numFmtId="0" fontId="6" fillId="0" borderId="76" xfId="19" applyFont="1" applyBorder="1" applyAlignment="1">
      <alignment horizontal="center" vertical="center"/>
    </xf>
    <xf numFmtId="0" fontId="6" fillId="0" borderId="0" xfId="19" applyFont="1" applyBorder="1" applyAlignment="1">
      <alignment horizontal="center" vertical="center" textRotation="255"/>
    </xf>
    <xf numFmtId="0" fontId="6" fillId="0" borderId="84" xfId="19" applyFont="1" applyBorder="1" applyAlignment="1">
      <alignment horizontal="center" vertical="center" textRotation="255"/>
    </xf>
    <xf numFmtId="0" fontId="6" fillId="0" borderId="77" xfId="19" applyFont="1" applyBorder="1" applyAlignment="1">
      <alignment horizontal="center" vertical="center"/>
    </xf>
    <xf numFmtId="41" fontId="6" fillId="0" borderId="32" xfId="19" applyNumberFormat="1" applyFont="1" applyBorder="1" applyAlignment="1">
      <alignment horizontal="right" vertical="center"/>
    </xf>
    <xf numFmtId="41" fontId="6" fillId="0" borderId="8" xfId="19" applyNumberFormat="1" applyFont="1" applyBorder="1" applyAlignment="1">
      <alignment horizontal="right" vertical="center"/>
    </xf>
    <xf numFmtId="41" fontId="6" fillId="0" borderId="9" xfId="19" applyNumberFormat="1" applyFont="1" applyBorder="1" applyAlignment="1">
      <alignment horizontal="right" vertical="center"/>
    </xf>
    <xf numFmtId="41" fontId="6" fillId="0" borderId="8" xfId="19" applyNumberFormat="1" applyFont="1" applyFill="1" applyBorder="1" applyAlignment="1">
      <alignment horizontal="right" vertical="center"/>
    </xf>
    <xf numFmtId="41" fontId="6" fillId="0" borderId="7" xfId="19" applyNumberFormat="1" applyFont="1" applyFill="1" applyBorder="1" applyAlignment="1">
      <alignment horizontal="right" vertical="center"/>
    </xf>
    <xf numFmtId="41" fontId="6" fillId="0" borderId="9" xfId="19" applyNumberFormat="1" applyFont="1" applyFill="1" applyBorder="1" applyAlignment="1">
      <alignment horizontal="right" vertical="center"/>
    </xf>
    <xf numFmtId="0" fontId="6" fillId="0" borderId="35" xfId="19" applyFont="1" applyBorder="1" applyAlignment="1">
      <alignment horizontal="center" vertical="center"/>
    </xf>
    <xf numFmtId="0" fontId="6" fillId="0" borderId="4" xfId="19" applyFont="1" applyBorder="1" applyAlignment="1">
      <alignment horizontal="center" vertical="center"/>
    </xf>
    <xf numFmtId="0" fontId="6" fillId="0" borderId="128" xfId="19" applyFont="1" applyBorder="1" applyAlignment="1">
      <alignment horizontal="center" vertical="center"/>
    </xf>
    <xf numFmtId="0" fontId="6" fillId="0" borderId="129" xfId="19" applyFont="1" applyBorder="1" applyAlignment="1">
      <alignment horizontal="center" vertical="center"/>
    </xf>
    <xf numFmtId="0" fontId="6" fillId="0" borderId="111" xfId="19" applyFont="1" applyBorder="1" applyAlignment="1">
      <alignment horizontal="center" vertical="center" wrapText="1"/>
    </xf>
    <xf numFmtId="41" fontId="6" fillId="0" borderId="33" xfId="19" applyNumberFormat="1" applyFont="1" applyBorder="1" applyAlignment="1">
      <alignment horizontal="right" vertical="center"/>
    </xf>
    <xf numFmtId="41" fontId="6" fillId="0" borderId="27" xfId="19" applyNumberFormat="1" applyFont="1" applyBorder="1" applyAlignment="1">
      <alignment horizontal="right" vertical="center"/>
    </xf>
    <xf numFmtId="186" fontId="6" fillId="0" borderId="27" xfId="19" applyNumberFormat="1" applyFont="1" applyFill="1" applyBorder="1" applyAlignment="1">
      <alignment horizontal="right" vertical="center"/>
    </xf>
    <xf numFmtId="186" fontId="6" fillId="0" borderId="37" xfId="19" applyNumberFormat="1" applyFont="1" applyFill="1" applyBorder="1" applyAlignment="1">
      <alignment horizontal="right" vertical="center"/>
    </xf>
    <xf numFmtId="0" fontId="6" fillId="0" borderId="22" xfId="19" applyFont="1" applyBorder="1" applyAlignment="1">
      <alignment horizontal="center" vertical="center" textRotation="255" wrapText="1"/>
    </xf>
    <xf numFmtId="0" fontId="6" fillId="0" borderId="29" xfId="19" applyFont="1" applyBorder="1" applyAlignment="1">
      <alignment horizontal="center" vertical="center" textRotation="255"/>
    </xf>
    <xf numFmtId="0" fontId="6" fillId="0" borderId="14" xfId="19" applyFont="1" applyBorder="1" applyAlignment="1">
      <alignment horizontal="center" vertical="center" textRotation="255"/>
    </xf>
    <xf numFmtId="0" fontId="6" fillId="0" borderId="5" xfId="19" applyFont="1" applyBorder="1" applyAlignment="1">
      <alignment horizontal="center" vertical="center" textRotation="255"/>
    </xf>
    <xf numFmtId="0" fontId="6" fillId="0" borderId="16" xfId="19" applyFont="1" applyBorder="1" applyAlignment="1">
      <alignment horizontal="center" vertical="center" textRotation="255"/>
    </xf>
    <xf numFmtId="0" fontId="6" fillId="0" borderId="83" xfId="19" applyFont="1" applyBorder="1" applyAlignment="1">
      <alignment horizontal="center" vertical="center" textRotation="255"/>
    </xf>
    <xf numFmtId="0" fontId="6" fillId="0" borderId="58" xfId="19" applyFont="1" applyBorder="1" applyAlignment="1">
      <alignment horizontal="center" vertical="center"/>
    </xf>
    <xf numFmtId="0" fontId="6" fillId="0" borderId="130" xfId="19" applyFont="1" applyBorder="1" applyAlignment="1">
      <alignment horizontal="center" vertical="center"/>
    </xf>
    <xf numFmtId="186" fontId="6" fillId="0" borderId="33" xfId="19" applyNumberFormat="1" applyFont="1" applyBorder="1" applyAlignment="1">
      <alignment horizontal="right" vertical="center"/>
    </xf>
    <xf numFmtId="186" fontId="6" fillId="0" borderId="27" xfId="19" applyNumberFormat="1" applyFont="1" applyBorder="1" applyAlignment="1">
      <alignment horizontal="right" vertical="center"/>
    </xf>
    <xf numFmtId="0" fontId="6" fillId="0" borderId="98" xfId="19" applyFont="1" applyBorder="1" applyAlignment="1">
      <alignment horizontal="center" vertical="center"/>
    </xf>
    <xf numFmtId="0" fontId="6" fillId="0" borderId="84" xfId="19" applyFont="1" applyBorder="1" applyAlignment="1">
      <alignment horizontal="center" vertical="center"/>
    </xf>
    <xf numFmtId="0" fontId="6" fillId="0" borderId="16" xfId="19" applyFont="1" applyBorder="1" applyAlignment="1">
      <alignment horizontal="center" vertical="center"/>
    </xf>
    <xf numFmtId="0" fontId="6" fillId="0" borderId="126" xfId="19" applyFont="1" applyBorder="1" applyAlignment="1">
      <alignment horizontal="center" vertical="center"/>
    </xf>
    <xf numFmtId="0" fontId="6" fillId="0" borderId="131" xfId="19" applyFont="1" applyBorder="1" applyAlignment="1">
      <alignment horizontal="center" vertical="center"/>
    </xf>
    <xf numFmtId="0" fontId="15" fillId="0" borderId="23" xfId="19" applyFont="1" applyBorder="1" applyAlignment="1">
      <alignment vertical="top" wrapText="1"/>
    </xf>
    <xf numFmtId="0" fontId="6" fillId="0" borderId="176" xfId="19" applyFont="1" applyBorder="1" applyAlignment="1">
      <alignment horizontal="center" vertical="center" wrapText="1"/>
    </xf>
    <xf numFmtId="0" fontId="6" fillId="0" borderId="140" xfId="19" applyFont="1" applyBorder="1" applyAlignment="1">
      <alignment horizontal="center" vertical="center"/>
    </xf>
    <xf numFmtId="0" fontId="16" fillId="0" borderId="42" xfId="19" applyFont="1" applyBorder="1" applyAlignment="1">
      <alignment horizontal="right"/>
    </xf>
    <xf numFmtId="186" fontId="6" fillId="0" borderId="12" xfId="19" applyNumberFormat="1" applyFont="1" applyFill="1" applyBorder="1" applyAlignment="1">
      <alignment horizontal="right" vertical="center"/>
    </xf>
    <xf numFmtId="186" fontId="6" fillId="0" borderId="11" xfId="19" applyNumberFormat="1" applyFont="1" applyFill="1" applyBorder="1" applyAlignment="1">
      <alignment horizontal="right" vertical="center"/>
    </xf>
    <xf numFmtId="0" fontId="6" fillId="0" borderId="46" xfId="19" applyFont="1" applyBorder="1" applyAlignment="1">
      <alignment horizontal="center" vertical="center" wrapText="1"/>
    </xf>
    <xf numFmtId="0" fontId="6" fillId="0" borderId="138" xfId="19" applyFont="1" applyBorder="1" applyAlignment="1">
      <alignment horizontal="center" vertical="center"/>
    </xf>
    <xf numFmtId="186" fontId="6" fillId="0" borderId="10" xfId="19" applyNumberFormat="1" applyFont="1" applyBorder="1" applyAlignment="1">
      <alignment horizontal="right" vertical="center"/>
    </xf>
    <xf numFmtId="186" fontId="6" fillId="0" borderId="12" xfId="19" applyNumberFormat="1" applyFont="1" applyBorder="1" applyAlignment="1">
      <alignment horizontal="right" vertical="center"/>
    </xf>
    <xf numFmtId="0" fontId="6" fillId="0" borderId="22" xfId="19" applyFont="1" applyBorder="1" applyAlignment="1">
      <alignment horizontal="center" vertical="center" wrapText="1"/>
    </xf>
  </cellXfs>
  <cellStyles count="24">
    <cellStyle name="パーセント 2" xfId="1" xr:uid="{00000000-0005-0000-0000-000000000000}"/>
    <cellStyle name="桁区切り" xfId="2" builtinId="6"/>
    <cellStyle name="桁区切り 2" xfId="3" xr:uid="{00000000-0005-0000-0000-000002000000}"/>
    <cellStyle name="桁区切り 2 2" xfId="4" xr:uid="{00000000-0005-0000-0000-000003000000}"/>
    <cellStyle name="桁区切り 2 3" xfId="5" xr:uid="{00000000-0005-0000-0000-000004000000}"/>
    <cellStyle name="桁区切り 2 4" xfId="6" xr:uid="{00000000-0005-0000-0000-000005000000}"/>
    <cellStyle name="桁区切り 3" xfId="7" xr:uid="{00000000-0005-0000-0000-000006000000}"/>
    <cellStyle name="桁区切り 4" xfId="8" xr:uid="{00000000-0005-0000-0000-000007000000}"/>
    <cellStyle name="標準" xfId="0" builtinId="0"/>
    <cellStyle name="標準 2" xfId="9" xr:uid="{00000000-0005-0000-0000-000009000000}"/>
    <cellStyle name="標準 2 2" xfId="10" xr:uid="{00000000-0005-0000-0000-00000A000000}"/>
    <cellStyle name="標準 2 2 2" xfId="11" xr:uid="{00000000-0005-0000-0000-00000B000000}"/>
    <cellStyle name="標準 2 3" xfId="12" xr:uid="{00000000-0005-0000-0000-00000C000000}"/>
    <cellStyle name="標準 2 4" xfId="13" xr:uid="{00000000-0005-0000-0000-00000D000000}"/>
    <cellStyle name="標準 2 5" xfId="14" xr:uid="{00000000-0005-0000-0000-00000E000000}"/>
    <cellStyle name="標準 3" xfId="15" xr:uid="{00000000-0005-0000-0000-00000F000000}"/>
    <cellStyle name="標準 3 2" xfId="16" xr:uid="{00000000-0005-0000-0000-000010000000}"/>
    <cellStyle name="標準 4" xfId="17" xr:uid="{00000000-0005-0000-0000-000011000000}"/>
    <cellStyle name="標準_15H17国調（高齢単身者･夫婦数）" xfId="18" xr:uid="{00000000-0005-0000-0000-000012000000}"/>
    <cellStyle name="標準_H21統計年鑑（1～56）" xfId="19" xr:uid="{00000000-0005-0000-0000-000013000000}"/>
    <cellStyle name="標準_JB16" xfId="20" xr:uid="{00000000-0005-0000-0000-000014000000}"/>
    <cellStyle name="標準_外国人登録 2" xfId="21" xr:uid="{00000000-0005-0000-0000-000015000000}"/>
    <cellStyle name="標準_地区別住民登録人口" xfId="22" xr:uid="{00000000-0005-0000-0000-000016000000}"/>
    <cellStyle name="標準_統計書原稿 (原稿）" xfId="23"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8966</xdr:colOff>
      <xdr:row>3</xdr:row>
      <xdr:rowOff>115084</xdr:rowOff>
    </xdr:from>
    <xdr:ext cx="504264" cy="212912"/>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435686" y="1006624"/>
          <a:ext cx="504264" cy="2129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nSpc>
              <a:spcPts val="1200"/>
            </a:lnSpc>
          </a:pPr>
          <a:r>
            <a:rPr kumimoji="1" lang="ja-JP" altLang="en-US" sz="1000">
              <a:latin typeface="ＭＳ Ｐ明朝" pitchFamily="18" charset="-128"/>
              <a:ea typeface="ＭＳ Ｐ明朝" pitchFamily="18" charset="-128"/>
            </a:rPr>
            <a:t>地区</a:t>
          </a:r>
          <a:endParaRPr kumimoji="1" lang="en-US" altLang="ja-JP" sz="1000">
            <a:latin typeface="ＭＳ Ｐ明朝" pitchFamily="18" charset="-128"/>
            <a:ea typeface="ＭＳ Ｐ明朝" pitchFamily="18" charset="-128"/>
          </a:endParaRPr>
        </a:p>
        <a:p>
          <a:pPr>
            <a:lnSpc>
              <a:spcPts val="1200"/>
            </a:lnSpc>
          </a:pPr>
          <a:endParaRPr kumimoji="1" lang="ja-JP" altLang="en-US" sz="1100"/>
        </a:p>
      </xdr:txBody>
    </xdr:sp>
    <xdr:clientData/>
  </xdr:oneCellAnchor>
  <xdr:oneCellAnchor>
    <xdr:from>
      <xdr:col>4</xdr:col>
      <xdr:colOff>1</xdr:colOff>
      <xdr:row>2</xdr:row>
      <xdr:rowOff>253253</xdr:rowOff>
    </xdr:from>
    <xdr:ext cx="526674" cy="252132"/>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914401" y="881903"/>
          <a:ext cx="526674" cy="2521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nSpc>
              <a:spcPts val="1300"/>
            </a:lnSpc>
          </a:pPr>
          <a:r>
            <a:rPr kumimoji="1" lang="ja-JP" altLang="en-US" sz="1000">
              <a:latin typeface="ＭＳ Ｐ明朝" pitchFamily="18" charset="-128"/>
              <a:ea typeface="ＭＳ Ｐ明朝" pitchFamily="18" charset="-128"/>
            </a:rPr>
            <a:t>年度</a:t>
          </a:r>
          <a:endParaRPr kumimoji="1" lang="en-US" altLang="ja-JP" sz="1000">
            <a:latin typeface="ＭＳ Ｐ明朝" pitchFamily="18" charset="-128"/>
            <a:ea typeface="ＭＳ Ｐ明朝" pitchFamily="18" charset="-128"/>
          </a:endParaRPr>
        </a:p>
        <a:p>
          <a:pPr>
            <a:lnSpc>
              <a:spcPts val="1100"/>
            </a:lnSpc>
          </a:pPr>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96609</xdr:colOff>
      <xdr:row>2</xdr:row>
      <xdr:rowOff>48988</xdr:rowOff>
    </xdr:from>
    <xdr:ext cx="462643" cy="244928"/>
    <xdr:sp macro="" textlink="">
      <xdr:nvSpPr>
        <xdr:cNvPr id="2" name="テキスト ボックス 1">
          <a:extLst>
            <a:ext uri="{FF2B5EF4-FFF2-40B4-BE49-F238E27FC236}">
              <a16:creationId xmlns:a16="http://schemas.microsoft.com/office/drawing/2014/main" id="{00000000-0008-0000-0F00-000002000000}"/>
            </a:ext>
          </a:extLst>
        </xdr:cNvPr>
        <xdr:cNvSpPr txBox="1"/>
      </xdr:nvSpPr>
      <xdr:spPr>
        <a:xfrm>
          <a:off x="96609" y="753838"/>
          <a:ext cx="462643" cy="2449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nSpc>
              <a:spcPts val="1100"/>
            </a:lnSpc>
          </a:pPr>
          <a:r>
            <a:rPr kumimoji="1" lang="ja-JP" altLang="en-US" sz="1100">
              <a:latin typeface="ＭＳ Ｐ明朝" pitchFamily="18" charset="-128"/>
              <a:ea typeface="ＭＳ Ｐ明朝" pitchFamily="18" charset="-128"/>
            </a:rPr>
            <a:t>年次</a:t>
          </a:r>
          <a:endParaRPr kumimoji="1" lang="en-US" altLang="ja-JP" sz="1100">
            <a:latin typeface="ＭＳ Ｐ明朝" pitchFamily="18" charset="-128"/>
            <a:ea typeface="ＭＳ Ｐ明朝" pitchFamily="18" charset="-128"/>
          </a:endParaRPr>
        </a:p>
        <a:p>
          <a:endParaRPr kumimoji="1" lang="ja-JP" altLang="en-US" sz="1100"/>
        </a:p>
      </xdr:txBody>
    </xdr:sp>
    <xdr:clientData/>
  </xdr:oneCellAnchor>
  <xdr:oneCellAnchor>
    <xdr:from>
      <xdr:col>0</xdr:col>
      <xdr:colOff>0</xdr:colOff>
      <xdr:row>3</xdr:row>
      <xdr:rowOff>234043</xdr:rowOff>
    </xdr:from>
    <xdr:ext cx="476250" cy="285750"/>
    <xdr:sp macro="" textlink="">
      <xdr:nvSpPr>
        <xdr:cNvPr id="3" name="テキスト ボックス 2">
          <a:extLst>
            <a:ext uri="{FF2B5EF4-FFF2-40B4-BE49-F238E27FC236}">
              <a16:creationId xmlns:a16="http://schemas.microsoft.com/office/drawing/2014/main" id="{00000000-0008-0000-0F00-000003000000}"/>
            </a:ext>
          </a:extLst>
        </xdr:cNvPr>
        <xdr:cNvSpPr txBox="1"/>
      </xdr:nvSpPr>
      <xdr:spPr>
        <a:xfrm>
          <a:off x="0" y="1443718"/>
          <a:ext cx="47625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l"/>
          <a:r>
            <a:rPr kumimoji="1" lang="ja-JP" altLang="en-US" sz="1100">
              <a:latin typeface="ＭＳ Ｐ明朝" pitchFamily="18" charset="-128"/>
              <a:ea typeface="ＭＳ Ｐ明朝" pitchFamily="18" charset="-128"/>
            </a:rPr>
            <a:t>地区</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2</xdr:row>
      <xdr:rowOff>49307</xdr:rowOff>
    </xdr:from>
    <xdr:ext cx="694766" cy="257735"/>
    <xdr:sp macro="" textlink="">
      <xdr:nvSpPr>
        <xdr:cNvPr id="2" name="テキスト ボックス 1">
          <a:extLst>
            <a:ext uri="{FF2B5EF4-FFF2-40B4-BE49-F238E27FC236}">
              <a16:creationId xmlns:a16="http://schemas.microsoft.com/office/drawing/2014/main" id="{00000000-0008-0000-1200-000002000000}"/>
            </a:ext>
          </a:extLst>
        </xdr:cNvPr>
        <xdr:cNvSpPr txBox="1"/>
      </xdr:nvSpPr>
      <xdr:spPr>
        <a:xfrm>
          <a:off x="0" y="573182"/>
          <a:ext cx="694766" cy="2577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100">
              <a:latin typeface="ＭＳ Ｐ明朝" pitchFamily="18" charset="-128"/>
              <a:ea typeface="ＭＳ Ｐ明朝" pitchFamily="18" charset="-128"/>
            </a:rPr>
            <a:t>年　齢</a:t>
          </a:r>
        </a:p>
      </xdr:txBody>
    </xdr:sp>
    <xdr:clientData/>
  </xdr:oneCellAnchor>
  <xdr:oneCellAnchor>
    <xdr:from>
      <xdr:col>0</xdr:col>
      <xdr:colOff>414170</xdr:colOff>
      <xdr:row>1</xdr:row>
      <xdr:rowOff>18826</xdr:rowOff>
    </xdr:from>
    <xdr:ext cx="627529" cy="235323"/>
    <xdr:sp macro="" textlink="">
      <xdr:nvSpPr>
        <xdr:cNvPr id="3" name="テキスト ボックス 2">
          <a:extLst>
            <a:ext uri="{FF2B5EF4-FFF2-40B4-BE49-F238E27FC236}">
              <a16:creationId xmlns:a16="http://schemas.microsoft.com/office/drawing/2014/main" id="{00000000-0008-0000-1200-000003000000}"/>
            </a:ext>
          </a:extLst>
        </xdr:cNvPr>
        <xdr:cNvSpPr txBox="1"/>
      </xdr:nvSpPr>
      <xdr:spPr>
        <a:xfrm>
          <a:off x="414170" y="552226"/>
          <a:ext cx="627529" cy="2353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100">
              <a:latin typeface="ＭＳ Ｐ明朝" pitchFamily="18" charset="-128"/>
              <a:ea typeface="ＭＳ Ｐ明朝" pitchFamily="18" charset="-128"/>
            </a:rPr>
            <a:t>年　次</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6</xdr:col>
      <xdr:colOff>85724</xdr:colOff>
      <xdr:row>1</xdr:row>
      <xdr:rowOff>38099</xdr:rowOff>
    </xdr:from>
    <xdr:ext cx="609601" cy="219076"/>
    <xdr:sp macro="" textlink="">
      <xdr:nvSpPr>
        <xdr:cNvPr id="2" name="テキスト ボックス 1">
          <a:extLst>
            <a:ext uri="{FF2B5EF4-FFF2-40B4-BE49-F238E27FC236}">
              <a16:creationId xmlns:a16="http://schemas.microsoft.com/office/drawing/2014/main" id="{752F698B-8614-4E6F-A98D-A021BF766901}"/>
            </a:ext>
          </a:extLst>
        </xdr:cNvPr>
        <xdr:cNvSpPr txBox="1"/>
      </xdr:nvSpPr>
      <xdr:spPr>
        <a:xfrm>
          <a:off x="1205864" y="358139"/>
          <a:ext cx="609601" cy="219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区　分</a:t>
          </a:r>
        </a:p>
      </xdr:txBody>
    </xdr:sp>
    <xdr:clientData/>
  </xdr:oneCellAnchor>
  <xdr:oneCellAnchor>
    <xdr:from>
      <xdr:col>1</xdr:col>
      <xdr:colOff>66676</xdr:colOff>
      <xdr:row>2</xdr:row>
      <xdr:rowOff>47626</xdr:rowOff>
    </xdr:from>
    <xdr:ext cx="552450" cy="209550"/>
    <xdr:sp macro="" textlink="">
      <xdr:nvSpPr>
        <xdr:cNvPr id="3" name="テキスト ボックス 2">
          <a:extLst>
            <a:ext uri="{FF2B5EF4-FFF2-40B4-BE49-F238E27FC236}">
              <a16:creationId xmlns:a16="http://schemas.microsoft.com/office/drawing/2014/main" id="{928C1727-A87B-466D-B9A4-E87BAB1C4147}"/>
            </a:ext>
          </a:extLst>
        </xdr:cNvPr>
        <xdr:cNvSpPr txBox="1"/>
      </xdr:nvSpPr>
      <xdr:spPr>
        <a:xfrm>
          <a:off x="333376" y="542926"/>
          <a:ext cx="552450"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年　次</a:t>
          </a:r>
        </a:p>
      </xdr:txBody>
    </xdr:sp>
    <xdr:clientData/>
  </xdr:oneCellAnchor>
  <xdr:oneCellAnchor>
    <xdr:from>
      <xdr:col>1</xdr:col>
      <xdr:colOff>28575</xdr:colOff>
      <xdr:row>19</xdr:row>
      <xdr:rowOff>0</xdr:rowOff>
    </xdr:from>
    <xdr:ext cx="552450" cy="209550"/>
    <xdr:sp macro="" textlink="">
      <xdr:nvSpPr>
        <xdr:cNvPr id="4" name="テキスト ボックス 3">
          <a:extLst>
            <a:ext uri="{FF2B5EF4-FFF2-40B4-BE49-F238E27FC236}">
              <a16:creationId xmlns:a16="http://schemas.microsoft.com/office/drawing/2014/main" id="{107DDF49-0B65-459E-B028-795BAF1DE375}"/>
            </a:ext>
          </a:extLst>
        </xdr:cNvPr>
        <xdr:cNvSpPr txBox="1"/>
      </xdr:nvSpPr>
      <xdr:spPr>
        <a:xfrm>
          <a:off x="295275" y="4587240"/>
          <a:ext cx="552450"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年　次</a:t>
          </a:r>
        </a:p>
      </xdr:txBody>
    </xdr:sp>
    <xdr:clientData/>
  </xdr:oneCellAnchor>
  <xdr:oneCellAnchor>
    <xdr:from>
      <xdr:col>3</xdr:col>
      <xdr:colOff>57150</xdr:colOff>
      <xdr:row>16</xdr:row>
      <xdr:rowOff>104775</xdr:rowOff>
    </xdr:from>
    <xdr:ext cx="533400" cy="247650"/>
    <xdr:sp macro="" textlink="">
      <xdr:nvSpPr>
        <xdr:cNvPr id="5" name="テキスト ボックス 4">
          <a:extLst>
            <a:ext uri="{FF2B5EF4-FFF2-40B4-BE49-F238E27FC236}">
              <a16:creationId xmlns:a16="http://schemas.microsoft.com/office/drawing/2014/main" id="{904063CD-4C37-4F21-90FC-EE141DB02898}"/>
            </a:ext>
          </a:extLst>
        </xdr:cNvPr>
        <xdr:cNvSpPr txBox="1"/>
      </xdr:nvSpPr>
      <xdr:spPr>
        <a:xfrm>
          <a:off x="689610" y="4189095"/>
          <a:ext cx="533400" cy="247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000">
              <a:latin typeface="ＭＳ Ｐ明朝" pitchFamily="18" charset="-128"/>
              <a:ea typeface="ＭＳ Ｐ明朝" pitchFamily="18" charset="-128"/>
            </a:rPr>
            <a:t>区　分</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193675</xdr:colOff>
      <xdr:row>2</xdr:row>
      <xdr:rowOff>57151</xdr:rowOff>
    </xdr:from>
    <xdr:to>
      <xdr:col>1</xdr:col>
      <xdr:colOff>679450</xdr:colOff>
      <xdr:row>2</xdr:row>
      <xdr:rowOff>257176</xdr:rowOff>
    </xdr:to>
    <xdr:sp macro="" textlink="">
      <xdr:nvSpPr>
        <xdr:cNvPr id="2" name="Text Box 1">
          <a:extLst>
            <a:ext uri="{FF2B5EF4-FFF2-40B4-BE49-F238E27FC236}">
              <a16:creationId xmlns:a16="http://schemas.microsoft.com/office/drawing/2014/main" id="{00000000-0008-0000-1500-000002000000}"/>
            </a:ext>
          </a:extLst>
        </xdr:cNvPr>
        <xdr:cNvSpPr txBox="1">
          <a:spLocks noChangeArrowheads="1"/>
        </xdr:cNvSpPr>
      </xdr:nvSpPr>
      <xdr:spPr bwMode="auto">
        <a:xfrm>
          <a:off x="536575" y="971551"/>
          <a:ext cx="48577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pitchFamily="18" charset="-128"/>
              <a:ea typeface="ＭＳ Ｐ明朝" pitchFamily="18" charset="-128"/>
            </a:rPr>
            <a:t>年　齢</a:t>
          </a:r>
        </a:p>
      </xdr:txBody>
    </xdr:sp>
    <xdr:clientData/>
  </xdr:twoCellAnchor>
  <xdr:twoCellAnchor editAs="oneCell">
    <xdr:from>
      <xdr:col>1</xdr:col>
      <xdr:colOff>78317</xdr:colOff>
      <xdr:row>30</xdr:row>
      <xdr:rowOff>161925</xdr:rowOff>
    </xdr:from>
    <xdr:to>
      <xdr:col>1</xdr:col>
      <xdr:colOff>765175</xdr:colOff>
      <xdr:row>31</xdr:row>
      <xdr:rowOff>25400</xdr:rowOff>
    </xdr:to>
    <xdr:sp macro="" textlink="">
      <xdr:nvSpPr>
        <xdr:cNvPr id="3" name="Text Box 2">
          <a:extLst>
            <a:ext uri="{FF2B5EF4-FFF2-40B4-BE49-F238E27FC236}">
              <a16:creationId xmlns:a16="http://schemas.microsoft.com/office/drawing/2014/main" id="{00000000-0008-0000-1500-000003000000}"/>
            </a:ext>
          </a:extLst>
        </xdr:cNvPr>
        <xdr:cNvSpPr txBox="1">
          <a:spLocks noChangeArrowheads="1"/>
        </xdr:cNvSpPr>
      </xdr:nvSpPr>
      <xdr:spPr bwMode="auto">
        <a:xfrm>
          <a:off x="421217" y="10487025"/>
          <a:ext cx="686858" cy="3016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pitchFamily="18" charset="-128"/>
              <a:ea typeface="ＭＳ Ｐ明朝" pitchFamily="18" charset="-128"/>
            </a:rPr>
            <a:t>夫の年齢</a:t>
          </a:r>
        </a:p>
      </xdr:txBody>
    </xdr:sp>
    <xdr:clientData/>
  </xdr:twoCellAnchor>
  <xdr:oneCellAnchor>
    <xdr:from>
      <xdr:col>1</xdr:col>
      <xdr:colOff>603251</xdr:colOff>
      <xdr:row>29</xdr:row>
      <xdr:rowOff>53976</xdr:rowOff>
    </xdr:from>
    <xdr:ext cx="768349" cy="260350"/>
    <xdr:sp macro="" textlink="">
      <xdr:nvSpPr>
        <xdr:cNvPr id="4" name="テキスト ボックス 3">
          <a:extLst>
            <a:ext uri="{FF2B5EF4-FFF2-40B4-BE49-F238E27FC236}">
              <a16:creationId xmlns:a16="http://schemas.microsoft.com/office/drawing/2014/main" id="{00000000-0008-0000-1500-000004000000}"/>
            </a:ext>
          </a:extLst>
        </xdr:cNvPr>
        <xdr:cNvSpPr txBox="1"/>
      </xdr:nvSpPr>
      <xdr:spPr>
        <a:xfrm>
          <a:off x="946151" y="10074276"/>
          <a:ext cx="768349"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100">
              <a:latin typeface="ＭＳ Ｐ明朝" pitchFamily="18" charset="-128"/>
              <a:ea typeface="ＭＳ Ｐ明朝" pitchFamily="18" charset="-128"/>
            </a:rPr>
            <a:t>妻の年齢</a:t>
          </a:r>
        </a:p>
      </xdr:txBody>
    </xdr:sp>
    <xdr:clientData/>
  </xdr:oneCellAnchor>
  <xdr:oneCellAnchor>
    <xdr:from>
      <xdr:col>1</xdr:col>
      <xdr:colOff>740833</xdr:colOff>
      <xdr:row>1</xdr:row>
      <xdr:rowOff>42333</xdr:rowOff>
    </xdr:from>
    <xdr:ext cx="564091" cy="252941"/>
    <xdr:sp macro="" textlink="">
      <xdr:nvSpPr>
        <xdr:cNvPr id="5" name="テキスト ボックス 4">
          <a:extLst>
            <a:ext uri="{FF2B5EF4-FFF2-40B4-BE49-F238E27FC236}">
              <a16:creationId xmlns:a16="http://schemas.microsoft.com/office/drawing/2014/main" id="{00000000-0008-0000-1500-000005000000}"/>
            </a:ext>
          </a:extLst>
        </xdr:cNvPr>
        <xdr:cNvSpPr txBox="1"/>
      </xdr:nvSpPr>
      <xdr:spPr>
        <a:xfrm>
          <a:off x="1083733" y="632883"/>
          <a:ext cx="564091" cy="2529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ja-JP" altLang="en-US" sz="1100">
              <a:latin typeface="ＭＳ Ｐ明朝" pitchFamily="18" charset="-128"/>
              <a:ea typeface="ＭＳ Ｐ明朝" pitchFamily="18" charset="-128"/>
            </a:rPr>
            <a:t>区　分</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9</xdr:col>
      <xdr:colOff>0</xdr:colOff>
      <xdr:row>0</xdr:row>
      <xdr:rowOff>0</xdr:rowOff>
    </xdr:from>
    <xdr:ext cx="592667" cy="268940"/>
    <xdr:sp macro="" textlink="">
      <xdr:nvSpPr>
        <xdr:cNvPr id="2" name="テキスト ボックス 1">
          <a:extLst>
            <a:ext uri="{FF2B5EF4-FFF2-40B4-BE49-F238E27FC236}">
              <a16:creationId xmlns:a16="http://schemas.microsoft.com/office/drawing/2014/main" id="{00000000-0008-0000-1600-000002000000}"/>
            </a:ext>
          </a:extLst>
        </xdr:cNvPr>
        <xdr:cNvSpPr txBox="1"/>
      </xdr:nvSpPr>
      <xdr:spPr>
        <a:xfrm>
          <a:off x="5581650" y="0"/>
          <a:ext cx="592667" cy="2689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ja-JP" altLang="en-US"/>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5</xdr:col>
      <xdr:colOff>201706</xdr:colOff>
      <xdr:row>3</xdr:row>
      <xdr:rowOff>44823</xdr:rowOff>
    </xdr:from>
    <xdr:to>
      <xdr:col>8</xdr:col>
      <xdr:colOff>11206</xdr:colOff>
      <xdr:row>3</xdr:row>
      <xdr:rowOff>280146</xdr:rowOff>
    </xdr:to>
    <xdr:sp macro="" textlink="">
      <xdr:nvSpPr>
        <xdr:cNvPr id="2" name="テキスト ボックス 1">
          <a:extLst>
            <a:ext uri="{FF2B5EF4-FFF2-40B4-BE49-F238E27FC236}">
              <a16:creationId xmlns:a16="http://schemas.microsoft.com/office/drawing/2014/main" id="{00000000-0008-0000-1700-000002000000}"/>
            </a:ext>
          </a:extLst>
        </xdr:cNvPr>
        <xdr:cNvSpPr txBox="1"/>
      </xdr:nvSpPr>
      <xdr:spPr>
        <a:xfrm>
          <a:off x="1582831" y="654423"/>
          <a:ext cx="638175" cy="2353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100">
              <a:latin typeface="ＭＳ Ｐ明朝" pitchFamily="18" charset="-128"/>
              <a:ea typeface="ＭＳ Ｐ明朝" pitchFamily="18" charset="-128"/>
            </a:rPr>
            <a:t>年次</a:t>
          </a:r>
        </a:p>
      </xdr:txBody>
    </xdr:sp>
    <xdr:clientData/>
  </xdr:twoCellAnchor>
  <xdr:twoCellAnchor>
    <xdr:from>
      <xdr:col>2</xdr:col>
      <xdr:colOff>67235</xdr:colOff>
      <xdr:row>3</xdr:row>
      <xdr:rowOff>246529</xdr:rowOff>
    </xdr:from>
    <xdr:to>
      <xdr:col>4</xdr:col>
      <xdr:colOff>145677</xdr:colOff>
      <xdr:row>3</xdr:row>
      <xdr:rowOff>481853</xdr:rowOff>
    </xdr:to>
    <xdr:sp macro="" textlink="">
      <xdr:nvSpPr>
        <xdr:cNvPr id="3" name="テキスト ボックス 2">
          <a:extLst>
            <a:ext uri="{FF2B5EF4-FFF2-40B4-BE49-F238E27FC236}">
              <a16:creationId xmlns:a16="http://schemas.microsoft.com/office/drawing/2014/main" id="{00000000-0008-0000-1700-000003000000}"/>
            </a:ext>
          </a:extLst>
        </xdr:cNvPr>
        <xdr:cNvSpPr txBox="1"/>
      </xdr:nvSpPr>
      <xdr:spPr>
        <a:xfrm>
          <a:off x="619685" y="856129"/>
          <a:ext cx="630892" cy="2353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100">
              <a:latin typeface="ＭＳ Ｐ明朝" pitchFamily="18" charset="-128"/>
              <a:ea typeface="ＭＳ Ｐ明朝" pitchFamily="18" charset="-128"/>
            </a:rPr>
            <a:t>区分</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35251;&#20809;&#32113;&#35336;\&#65303;&#24180;&#32113;&#3533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日奈久宿泊施設"/>
      <sheetName val="八代宿泊施設"/>
      <sheetName val="観光施設"/>
      <sheetName val="ラベル用シート"/>
      <sheetName val="シールラベル"/>
      <sheetName val="宿泊施設利用状況調査表"/>
      <sheetName val="観光施設利用状況調査表"/>
      <sheetName val="大会開催状況等調査表"/>
      <sheetName val="観光客入込み数"/>
      <sheetName val="宿泊施設種類別利用状況"/>
      <sheetName val="観光施設の利用状況"/>
      <sheetName val="催物等の入り込み状況 "/>
      <sheetName val="大会開催状況 "/>
      <sheetName val="観光統計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63"/>
  <sheetViews>
    <sheetView view="pageBreakPreview" zoomScaleNormal="100" zoomScaleSheetLayoutView="100" zoomScalePageLayoutView="85" workbookViewId="0"/>
  </sheetViews>
  <sheetFormatPr defaultColWidth="9" defaultRowHeight="13"/>
  <cols>
    <col min="1" max="1" width="12.6328125" style="1" customWidth="1"/>
    <col min="2" max="2" width="9.81640625" style="1" customWidth="1"/>
    <col min="3" max="5" width="9.08984375" style="1" customWidth="1"/>
    <col min="6" max="9" width="8.6328125" style="1" customWidth="1"/>
    <col min="10" max="10" width="9" style="1" customWidth="1"/>
    <col min="11" max="16384" width="9" style="1"/>
  </cols>
  <sheetData>
    <row r="1" spans="1:10" ht="27" customHeight="1">
      <c r="C1" s="317"/>
      <c r="D1" s="317"/>
      <c r="E1" s="317"/>
      <c r="F1" s="317"/>
    </row>
    <row r="2" spans="1:10" ht="27" customHeight="1">
      <c r="C2" s="158"/>
      <c r="D2" s="158"/>
      <c r="E2" s="158"/>
      <c r="F2" s="158"/>
    </row>
    <row r="3" spans="1:10" ht="18.75" customHeight="1">
      <c r="A3" s="90" t="s">
        <v>224</v>
      </c>
    </row>
    <row r="4" spans="1:10" ht="17.25" customHeight="1">
      <c r="A4" s="2"/>
      <c r="B4" s="2"/>
      <c r="C4" s="2"/>
      <c r="D4" s="2"/>
      <c r="E4" s="2"/>
      <c r="F4" s="2"/>
      <c r="G4" s="673"/>
      <c r="H4" s="673"/>
      <c r="I4" s="673"/>
    </row>
    <row r="5" spans="1:10" ht="18.75" customHeight="1" thickBot="1">
      <c r="A5" s="2" t="s">
        <v>0</v>
      </c>
      <c r="B5" s="2"/>
      <c r="C5" s="2"/>
      <c r="D5" s="2"/>
      <c r="E5" s="2"/>
      <c r="F5" s="2"/>
      <c r="G5" s="674" t="s">
        <v>241</v>
      </c>
      <c r="H5" s="674"/>
      <c r="I5" s="674"/>
    </row>
    <row r="6" spans="1:10" ht="33" customHeight="1">
      <c r="A6" s="675" t="s">
        <v>1</v>
      </c>
      <c r="B6" s="677" t="s">
        <v>242</v>
      </c>
      <c r="C6" s="679" t="s">
        <v>2</v>
      </c>
      <c r="D6" s="680"/>
      <c r="E6" s="681"/>
      <c r="F6" s="679" t="s">
        <v>3</v>
      </c>
      <c r="G6" s="681"/>
      <c r="H6" s="679" t="s">
        <v>4</v>
      </c>
      <c r="I6" s="680"/>
    </row>
    <row r="7" spans="1:10" ht="19.5" customHeight="1" thickBot="1">
      <c r="A7" s="676"/>
      <c r="B7" s="678"/>
      <c r="C7" s="3" t="s">
        <v>243</v>
      </c>
      <c r="D7" s="97" t="s">
        <v>246</v>
      </c>
      <c r="E7" s="94" t="s">
        <v>244</v>
      </c>
      <c r="F7" s="4" t="s">
        <v>5</v>
      </c>
      <c r="G7" s="103" t="s">
        <v>247</v>
      </c>
      <c r="H7" s="4" t="s">
        <v>5</v>
      </c>
      <c r="I7" s="107" t="s">
        <v>6</v>
      </c>
    </row>
    <row r="8" spans="1:10" ht="19.5" customHeight="1">
      <c r="A8" s="318" t="s">
        <v>7</v>
      </c>
      <c r="B8" s="5">
        <v>36923</v>
      </c>
      <c r="C8" s="6">
        <v>110675</v>
      </c>
      <c r="D8" s="98">
        <v>51949</v>
      </c>
      <c r="E8" s="95">
        <v>58726</v>
      </c>
      <c r="F8" s="181" t="s">
        <v>908</v>
      </c>
      <c r="G8" s="656" t="s">
        <v>908</v>
      </c>
      <c r="H8" s="657" t="s">
        <v>157</v>
      </c>
      <c r="I8" s="658" t="s">
        <v>157</v>
      </c>
      <c r="J8" s="8"/>
    </row>
    <row r="9" spans="1:10" ht="19.5" customHeight="1">
      <c r="A9" s="318" t="s">
        <v>8</v>
      </c>
      <c r="B9" s="5">
        <v>37104</v>
      </c>
      <c r="C9" s="6">
        <v>109939</v>
      </c>
      <c r="D9" s="98">
        <v>51633</v>
      </c>
      <c r="E9" s="95">
        <v>58306</v>
      </c>
      <c r="F9" s="100">
        <v>181</v>
      </c>
      <c r="G9" s="104">
        <v>-736</v>
      </c>
      <c r="H9" s="7">
        <f t="shared" ref="H9:I26" si="0">F9/B8*100</f>
        <v>0.49020935460282206</v>
      </c>
      <c r="I9" s="108">
        <f t="shared" si="0"/>
        <v>-0.66501016489722153</v>
      </c>
      <c r="J9" s="8"/>
    </row>
    <row r="10" spans="1:10" ht="19.5" customHeight="1">
      <c r="A10" s="318" t="s">
        <v>9</v>
      </c>
      <c r="B10" s="5">
        <v>37140</v>
      </c>
      <c r="C10" s="6">
        <v>108850</v>
      </c>
      <c r="D10" s="98">
        <v>51128</v>
      </c>
      <c r="E10" s="95">
        <v>57722</v>
      </c>
      <c r="F10" s="100">
        <v>36</v>
      </c>
      <c r="G10" s="104">
        <v>-1089</v>
      </c>
      <c r="H10" s="7">
        <f t="shared" si="0"/>
        <v>9.7024579560155241E-2</v>
      </c>
      <c r="I10" s="108">
        <f t="shared" si="0"/>
        <v>-0.99054930461437707</v>
      </c>
    </row>
    <row r="11" spans="1:10" ht="19.5" customHeight="1">
      <c r="A11" s="318" t="s">
        <v>10</v>
      </c>
      <c r="B11" s="5">
        <v>37547</v>
      </c>
      <c r="C11" s="6">
        <v>107991</v>
      </c>
      <c r="D11" s="98">
        <v>50685</v>
      </c>
      <c r="E11" s="95">
        <v>57306</v>
      </c>
      <c r="F11" s="100">
        <v>407</v>
      </c>
      <c r="G11" s="104">
        <v>-859</v>
      </c>
      <c r="H11" s="7">
        <f t="shared" si="0"/>
        <v>1.0958535271943994</v>
      </c>
      <c r="I11" s="108">
        <f t="shared" si="0"/>
        <v>-0.78915939366100141</v>
      </c>
    </row>
    <row r="12" spans="1:10" ht="19.5" customHeight="1">
      <c r="A12" s="318" t="s">
        <v>11</v>
      </c>
      <c r="B12" s="5">
        <v>37776</v>
      </c>
      <c r="C12" s="6">
        <v>106772</v>
      </c>
      <c r="D12" s="98">
        <v>50050</v>
      </c>
      <c r="E12" s="95">
        <v>56722</v>
      </c>
      <c r="F12" s="100">
        <v>229</v>
      </c>
      <c r="G12" s="104">
        <v>-1219</v>
      </c>
      <c r="H12" s="7">
        <f t="shared" si="0"/>
        <v>0.60990225583934798</v>
      </c>
      <c r="I12" s="108">
        <f t="shared" si="0"/>
        <v>-1.1287977701845524</v>
      </c>
    </row>
    <row r="13" spans="1:10" ht="19.5" customHeight="1">
      <c r="A13" s="318" t="s">
        <v>12</v>
      </c>
      <c r="B13" s="5">
        <v>37935</v>
      </c>
      <c r="C13" s="6">
        <v>106128</v>
      </c>
      <c r="D13" s="98">
        <v>49755</v>
      </c>
      <c r="E13" s="95">
        <v>56373</v>
      </c>
      <c r="F13" s="100">
        <v>159</v>
      </c>
      <c r="G13" s="104">
        <v>-644</v>
      </c>
      <c r="H13" s="7">
        <f t="shared" si="0"/>
        <v>0.42090216010165182</v>
      </c>
      <c r="I13" s="108">
        <f t="shared" si="0"/>
        <v>-0.60315438504476826</v>
      </c>
    </row>
    <row r="14" spans="1:10" ht="19.5" customHeight="1">
      <c r="A14" s="318" t="s">
        <v>13</v>
      </c>
      <c r="B14" s="9">
        <v>37988</v>
      </c>
      <c r="C14" s="10">
        <v>105233</v>
      </c>
      <c r="D14" s="99">
        <v>49383</v>
      </c>
      <c r="E14" s="96">
        <v>55850</v>
      </c>
      <c r="F14" s="101">
        <v>53</v>
      </c>
      <c r="G14" s="105">
        <v>-895</v>
      </c>
      <c r="H14" s="7">
        <f t="shared" si="0"/>
        <v>0.13971266640305785</v>
      </c>
      <c r="I14" s="108">
        <f t="shared" si="0"/>
        <v>-0.84332127242575006</v>
      </c>
    </row>
    <row r="15" spans="1:10" ht="19.5" customHeight="1">
      <c r="A15" s="318" t="s">
        <v>14</v>
      </c>
      <c r="B15" s="9">
        <v>38111</v>
      </c>
      <c r="C15" s="10">
        <v>104340</v>
      </c>
      <c r="D15" s="99">
        <v>48935</v>
      </c>
      <c r="E15" s="96">
        <v>55405</v>
      </c>
      <c r="F15" s="101">
        <v>123</v>
      </c>
      <c r="G15" s="105">
        <v>-893</v>
      </c>
      <c r="H15" s="7">
        <f t="shared" si="0"/>
        <v>0.32378645888175211</v>
      </c>
      <c r="I15" s="108">
        <f t="shared" si="0"/>
        <v>-0.84859312192943281</v>
      </c>
    </row>
    <row r="16" spans="1:10" ht="19.5" customHeight="1">
      <c r="A16" s="318" t="s">
        <v>15</v>
      </c>
      <c r="B16" s="9">
        <v>38068</v>
      </c>
      <c r="C16" s="10">
        <v>103042</v>
      </c>
      <c r="D16" s="99">
        <v>48279</v>
      </c>
      <c r="E16" s="96">
        <v>54763</v>
      </c>
      <c r="F16" s="101">
        <v>-43</v>
      </c>
      <c r="G16" s="105">
        <v>-1298</v>
      </c>
      <c r="H16" s="7">
        <f t="shared" si="0"/>
        <v>-0.11282831728372386</v>
      </c>
      <c r="I16" s="108">
        <f t="shared" si="0"/>
        <v>-1.2440099674142229</v>
      </c>
    </row>
    <row r="17" spans="1:9" ht="19.5" customHeight="1">
      <c r="A17" s="318" t="s">
        <v>16</v>
      </c>
      <c r="B17" s="9">
        <v>38050</v>
      </c>
      <c r="C17" s="10">
        <v>101766</v>
      </c>
      <c r="D17" s="99">
        <v>47674</v>
      </c>
      <c r="E17" s="96">
        <v>54092</v>
      </c>
      <c r="F17" s="101">
        <v>-18</v>
      </c>
      <c r="G17" s="105">
        <v>-1276</v>
      </c>
      <c r="H17" s="7">
        <f t="shared" si="0"/>
        <v>-4.7283807922664706E-2</v>
      </c>
      <c r="I17" s="108">
        <f t="shared" si="0"/>
        <v>-1.2383300013586693</v>
      </c>
    </row>
    <row r="18" spans="1:9" ht="19.5" customHeight="1">
      <c r="A18" s="318" t="s">
        <v>17</v>
      </c>
      <c r="B18" s="9">
        <v>37932</v>
      </c>
      <c r="C18" s="10">
        <v>100244</v>
      </c>
      <c r="D18" s="99">
        <v>46953</v>
      </c>
      <c r="E18" s="96">
        <v>53291</v>
      </c>
      <c r="F18" s="101">
        <v>-118</v>
      </c>
      <c r="G18" s="105">
        <v>-1522</v>
      </c>
      <c r="H18" s="7">
        <f t="shared" si="0"/>
        <v>-0.31011826544021026</v>
      </c>
      <c r="I18" s="108">
        <f t="shared" si="0"/>
        <v>-1.4955879173790854</v>
      </c>
    </row>
    <row r="19" spans="1:9" ht="19.5" customHeight="1">
      <c r="A19" s="318" t="s">
        <v>18</v>
      </c>
      <c r="B19" s="9">
        <v>38117</v>
      </c>
      <c r="C19" s="10">
        <v>98980</v>
      </c>
      <c r="D19" s="99">
        <v>46324</v>
      </c>
      <c r="E19" s="96">
        <v>52656</v>
      </c>
      <c r="F19" s="101">
        <v>185</v>
      </c>
      <c r="G19" s="105">
        <v>-1264</v>
      </c>
      <c r="H19" s="7">
        <f t="shared" si="0"/>
        <v>0.48771485816724669</v>
      </c>
      <c r="I19" s="108">
        <f t="shared" si="0"/>
        <v>-1.2609233470332388</v>
      </c>
    </row>
    <row r="20" spans="1:9" ht="19.5" customHeight="1">
      <c r="A20" s="318" t="s">
        <v>19</v>
      </c>
      <c r="B20" s="9">
        <v>38118</v>
      </c>
      <c r="C20" s="10">
        <v>97323</v>
      </c>
      <c r="D20" s="99">
        <v>45420</v>
      </c>
      <c r="E20" s="96">
        <v>51903</v>
      </c>
      <c r="F20" s="101">
        <v>1</v>
      </c>
      <c r="G20" s="105">
        <v>-1657</v>
      </c>
      <c r="H20" s="7">
        <f t="shared" si="0"/>
        <v>2.6235013248681691E-3</v>
      </c>
      <c r="I20" s="108">
        <f t="shared" si="0"/>
        <v>-1.6740755708223884</v>
      </c>
    </row>
    <row r="21" spans="1:9" ht="19.5" customHeight="1">
      <c r="A21" s="318" t="s">
        <v>20</v>
      </c>
      <c r="B21" s="9">
        <v>37944</v>
      </c>
      <c r="C21" s="10">
        <v>95599</v>
      </c>
      <c r="D21" s="99">
        <v>44506</v>
      </c>
      <c r="E21" s="96">
        <v>51093</v>
      </c>
      <c r="F21" s="101">
        <v>-174</v>
      </c>
      <c r="G21" s="105">
        <v>-1724</v>
      </c>
      <c r="H21" s="7">
        <f t="shared" si="0"/>
        <v>-0.45647725484023294</v>
      </c>
      <c r="I21" s="108">
        <f t="shared" si="0"/>
        <v>-1.7714209385242954</v>
      </c>
    </row>
    <row r="22" spans="1:9" ht="19.5" customHeight="1">
      <c r="A22" s="318" t="s">
        <v>21</v>
      </c>
      <c r="B22" s="9">
        <v>38005</v>
      </c>
      <c r="C22" s="10">
        <v>94525</v>
      </c>
      <c r="D22" s="99">
        <v>44029</v>
      </c>
      <c r="E22" s="96">
        <v>50496</v>
      </c>
      <c r="F22" s="101">
        <v>61</v>
      </c>
      <c r="G22" s="105">
        <v>-1074</v>
      </c>
      <c r="H22" s="7">
        <f t="shared" si="0"/>
        <v>0.16076323002319209</v>
      </c>
      <c r="I22" s="108">
        <f t="shared" si="0"/>
        <v>-1.1234427138359189</v>
      </c>
    </row>
    <row r="23" spans="1:9" ht="19.5" customHeight="1">
      <c r="A23" s="318" t="s">
        <v>22</v>
      </c>
      <c r="B23" s="9">
        <v>37892</v>
      </c>
      <c r="C23" s="10">
        <v>93098</v>
      </c>
      <c r="D23" s="99">
        <v>43354</v>
      </c>
      <c r="E23" s="96">
        <v>49744</v>
      </c>
      <c r="F23" s="101">
        <v>-113</v>
      </c>
      <c r="G23" s="105">
        <v>-1427</v>
      </c>
      <c r="H23" s="7">
        <f t="shared" si="0"/>
        <v>-0.29732929877647679</v>
      </c>
      <c r="I23" s="108">
        <f t="shared" si="0"/>
        <v>-1.5096535308119545</v>
      </c>
    </row>
    <row r="24" spans="1:9" ht="19.5" customHeight="1">
      <c r="A24" s="318" t="s">
        <v>23</v>
      </c>
      <c r="B24" s="9">
        <v>37796</v>
      </c>
      <c r="C24" s="10">
        <v>91653</v>
      </c>
      <c r="D24" s="99">
        <v>42775</v>
      </c>
      <c r="E24" s="96">
        <v>48878</v>
      </c>
      <c r="F24" s="101">
        <v>-96</v>
      </c>
      <c r="G24" s="105">
        <v>-1445</v>
      </c>
      <c r="H24" s="7">
        <f t="shared" si="0"/>
        <v>-0.25335163095112423</v>
      </c>
      <c r="I24" s="108">
        <f t="shared" si="0"/>
        <v>-1.5521278652602635</v>
      </c>
    </row>
    <row r="25" spans="1:9" ht="19.5" customHeight="1">
      <c r="A25" s="318" t="s">
        <v>906</v>
      </c>
      <c r="B25" s="9">
        <v>37787</v>
      </c>
      <c r="C25" s="10">
        <v>90343</v>
      </c>
      <c r="D25" s="99">
        <v>42154</v>
      </c>
      <c r="E25" s="96">
        <v>48189</v>
      </c>
      <c r="F25" s="101">
        <v>-9</v>
      </c>
      <c r="G25" s="105">
        <v>-1310</v>
      </c>
      <c r="H25" s="7">
        <f t="shared" si="0"/>
        <v>-2.3812043602497619E-2</v>
      </c>
      <c r="I25" s="108">
        <f t="shared" si="0"/>
        <v>-1.4293040053244301</v>
      </c>
    </row>
    <row r="26" spans="1:9" ht="19.5" customHeight="1">
      <c r="A26" s="318" t="s">
        <v>24</v>
      </c>
      <c r="B26" s="9">
        <v>37731</v>
      </c>
      <c r="C26" s="10">
        <v>88936</v>
      </c>
      <c r="D26" s="99">
        <v>41433</v>
      </c>
      <c r="E26" s="96">
        <v>47503</v>
      </c>
      <c r="F26" s="101">
        <v>-56</v>
      </c>
      <c r="G26" s="105">
        <v>-1407</v>
      </c>
      <c r="H26" s="7">
        <f t="shared" si="0"/>
        <v>-0.148199116098129</v>
      </c>
      <c r="I26" s="108">
        <f t="shared" si="0"/>
        <v>-1.5573979168280885</v>
      </c>
    </row>
    <row r="27" spans="1:9" ht="19.5" customHeight="1">
      <c r="A27" s="318" t="s">
        <v>25</v>
      </c>
      <c r="B27" s="9">
        <v>37629</v>
      </c>
      <c r="C27" s="10">
        <v>87580</v>
      </c>
      <c r="D27" s="99">
        <v>40829</v>
      </c>
      <c r="E27" s="96">
        <v>46751</v>
      </c>
      <c r="F27" s="102">
        <v>-102</v>
      </c>
      <c r="G27" s="106">
        <v>-1356</v>
      </c>
      <c r="H27" s="7">
        <f>F27/B26*100</f>
        <v>-0.27033473801383479</v>
      </c>
      <c r="I27" s="108">
        <f>G27/C26*100</f>
        <v>-1.5246919132859584</v>
      </c>
    </row>
    <row r="28" spans="1:9" ht="19.5" customHeight="1">
      <c r="A28" s="318" t="s">
        <v>26</v>
      </c>
      <c r="B28" s="9">
        <v>37479</v>
      </c>
      <c r="C28" s="10">
        <v>86116</v>
      </c>
      <c r="D28" s="99">
        <v>40189</v>
      </c>
      <c r="E28" s="96">
        <v>45927</v>
      </c>
      <c r="F28" s="102">
        <v>-150</v>
      </c>
      <c r="G28" s="106">
        <v>-1464</v>
      </c>
      <c r="H28" s="7">
        <f>F28/B27*100</f>
        <v>-0.39862871721278803</v>
      </c>
      <c r="I28" s="108">
        <f>G28/C27*100</f>
        <v>-1.6716145238638958</v>
      </c>
    </row>
    <row r="29" spans="1:9" ht="19.5" customHeight="1">
      <c r="A29" s="318" t="s">
        <v>907</v>
      </c>
      <c r="B29" s="9">
        <v>37336</v>
      </c>
      <c r="C29" s="10">
        <v>84584</v>
      </c>
      <c r="D29" s="99">
        <v>39556</v>
      </c>
      <c r="E29" s="96">
        <v>45028</v>
      </c>
      <c r="F29" s="102">
        <v>-143</v>
      </c>
      <c r="G29" s="106">
        <v>-1532</v>
      </c>
      <c r="H29" s="7">
        <f>F29/B28*100</f>
        <v>-0.3815469996531391</v>
      </c>
      <c r="I29" s="108">
        <f t="shared" ref="H29:I31" si="1">G29/C28*100</f>
        <v>-1.778995773143202</v>
      </c>
    </row>
    <row r="30" spans="1:9" ht="19.5" customHeight="1">
      <c r="A30" s="318" t="s">
        <v>217</v>
      </c>
      <c r="B30" s="9">
        <v>37201</v>
      </c>
      <c r="C30" s="10">
        <v>83082</v>
      </c>
      <c r="D30" s="99">
        <v>38854</v>
      </c>
      <c r="E30" s="96">
        <v>44228</v>
      </c>
      <c r="F30" s="102">
        <v>-135</v>
      </c>
      <c r="G30" s="106">
        <v>-1502</v>
      </c>
      <c r="H30" s="7">
        <f t="shared" si="1"/>
        <v>-0.36158131562031282</v>
      </c>
      <c r="I30" s="108">
        <f t="shared" si="1"/>
        <v>-1.7757495507424572</v>
      </c>
    </row>
    <row r="31" spans="1:9" ht="19.5" customHeight="1">
      <c r="A31" s="318" t="s">
        <v>223</v>
      </c>
      <c r="B31" s="9">
        <v>37013</v>
      </c>
      <c r="C31" s="10">
        <v>81589</v>
      </c>
      <c r="D31" s="99">
        <v>38256</v>
      </c>
      <c r="E31" s="96">
        <v>43333</v>
      </c>
      <c r="F31" s="102">
        <v>-188</v>
      </c>
      <c r="G31" s="106">
        <v>-1493</v>
      </c>
      <c r="H31" s="7">
        <f t="shared" ref="H31:H36" si="2">F31/B30*100</f>
        <v>-0.50536275906561656</v>
      </c>
      <c r="I31" s="108">
        <f t="shared" si="1"/>
        <v>-1.7970198117522447</v>
      </c>
    </row>
    <row r="32" spans="1:9" ht="19.5" customHeight="1">
      <c r="A32" s="318" t="s">
        <v>276</v>
      </c>
      <c r="B32" s="9">
        <v>36867</v>
      </c>
      <c r="C32" s="10">
        <v>80235</v>
      </c>
      <c r="D32" s="99">
        <v>37661</v>
      </c>
      <c r="E32" s="96">
        <v>42574</v>
      </c>
      <c r="F32" s="102">
        <v>-146</v>
      </c>
      <c r="G32" s="106">
        <v>-1354</v>
      </c>
      <c r="H32" s="7">
        <f t="shared" si="2"/>
        <v>-0.39445600194526248</v>
      </c>
      <c r="I32" s="108">
        <f t="shared" ref="I32:I36" si="3">G32/C31*100</f>
        <v>-1.6595374376447807</v>
      </c>
    </row>
    <row r="33" spans="1:10" ht="19.5" customHeight="1">
      <c r="A33" s="318" t="s">
        <v>278</v>
      </c>
      <c r="B33" s="9">
        <v>36745</v>
      </c>
      <c r="C33" s="10">
        <v>78820</v>
      </c>
      <c r="D33" s="99">
        <v>36963</v>
      </c>
      <c r="E33" s="96">
        <v>41857</v>
      </c>
      <c r="F33" s="102">
        <v>-122</v>
      </c>
      <c r="G33" s="106">
        <v>-1415</v>
      </c>
      <c r="H33" s="7">
        <f t="shared" si="2"/>
        <v>-0.33091925027802643</v>
      </c>
      <c r="I33" s="108">
        <f t="shared" si="3"/>
        <v>-1.7635695145510066</v>
      </c>
      <c r="J33" s="57"/>
    </row>
    <row r="34" spans="1:10" ht="19.5" customHeight="1">
      <c r="A34" s="318" t="s">
        <v>502</v>
      </c>
      <c r="B34" s="297">
        <v>36570</v>
      </c>
      <c r="C34" s="10">
        <v>77378</v>
      </c>
      <c r="D34" s="99">
        <v>36342</v>
      </c>
      <c r="E34" s="96">
        <v>41036</v>
      </c>
      <c r="F34" s="295">
        <v>-175</v>
      </c>
      <c r="G34" s="296">
        <v>-1442</v>
      </c>
      <c r="H34" s="7">
        <f t="shared" si="2"/>
        <v>-0.47625527282623487</v>
      </c>
      <c r="I34" s="108">
        <f t="shared" si="3"/>
        <v>-1.8294849023090587</v>
      </c>
    </row>
    <row r="35" spans="1:10" ht="19.5" customHeight="1">
      <c r="A35" s="318" t="s">
        <v>583</v>
      </c>
      <c r="B35" s="9">
        <v>36298</v>
      </c>
      <c r="C35" s="10">
        <v>75738</v>
      </c>
      <c r="D35" s="101">
        <v>35693</v>
      </c>
      <c r="E35" s="105">
        <v>40045</v>
      </c>
      <c r="F35" s="477">
        <v>-175</v>
      </c>
      <c r="G35" s="106">
        <v>-1442</v>
      </c>
      <c r="H35" s="478">
        <f t="shared" si="2"/>
        <v>-0.47853431774678695</v>
      </c>
      <c r="I35" s="108">
        <f t="shared" si="3"/>
        <v>-1.8635787950063325</v>
      </c>
    </row>
    <row r="36" spans="1:10" ht="19.5" customHeight="1">
      <c r="A36" s="318" t="s">
        <v>604</v>
      </c>
      <c r="B36" s="9">
        <v>36088</v>
      </c>
      <c r="C36" s="96">
        <v>74089</v>
      </c>
      <c r="D36" s="99">
        <v>34956</v>
      </c>
      <c r="E36" s="96">
        <v>39133</v>
      </c>
      <c r="F36" s="477">
        <f t="shared" ref="F36:G38" si="4">B36-B35</f>
        <v>-210</v>
      </c>
      <c r="G36" s="106">
        <f t="shared" si="4"/>
        <v>-1649</v>
      </c>
      <c r="H36" s="652">
        <f t="shared" si="2"/>
        <v>-0.57854427241170314</v>
      </c>
      <c r="I36" s="108">
        <f t="shared" si="3"/>
        <v>-2.1772425994877076</v>
      </c>
    </row>
    <row r="37" spans="1:10" ht="19.5" customHeight="1">
      <c r="A37" s="318" t="s">
        <v>891</v>
      </c>
      <c r="B37" s="9">
        <v>35942</v>
      </c>
      <c r="C37" s="10">
        <v>72516</v>
      </c>
      <c r="D37" s="99">
        <v>34302</v>
      </c>
      <c r="E37" s="96">
        <v>38214</v>
      </c>
      <c r="F37" s="295">
        <f t="shared" si="4"/>
        <v>-146</v>
      </c>
      <c r="G37" s="296">
        <f t="shared" si="4"/>
        <v>-1573</v>
      </c>
      <c r="H37" s="478">
        <f>F37/B36*100</f>
        <v>-0.40456661494125473</v>
      </c>
      <c r="I37" s="665">
        <f>G37/C36*100</f>
        <v>-2.1231221908785378</v>
      </c>
    </row>
    <row r="38" spans="1:10" ht="19.5" customHeight="1" thickBot="1">
      <c r="A38" s="319" t="s">
        <v>902</v>
      </c>
      <c r="B38" s="11">
        <v>35736</v>
      </c>
      <c r="C38" s="12">
        <v>71018</v>
      </c>
      <c r="D38" s="655">
        <v>33616</v>
      </c>
      <c r="E38" s="651">
        <v>37402</v>
      </c>
      <c r="F38" s="654">
        <f t="shared" si="4"/>
        <v>-206</v>
      </c>
      <c r="G38" s="653">
        <f t="shared" si="4"/>
        <v>-1498</v>
      </c>
      <c r="H38" s="298">
        <f>F38/B37*100</f>
        <v>-0.57314562350453502</v>
      </c>
      <c r="I38" s="650">
        <f>G38/C37*100</f>
        <v>-2.0657510066743892</v>
      </c>
    </row>
    <row r="39" spans="1:10" ht="18" customHeight="1">
      <c r="A39" s="671" t="s">
        <v>27</v>
      </c>
      <c r="B39" s="671"/>
      <c r="C39" s="671"/>
      <c r="D39" s="671"/>
      <c r="E39" s="671"/>
      <c r="F39" s="672"/>
      <c r="G39" s="672"/>
      <c r="H39" s="672"/>
      <c r="I39" s="672"/>
    </row>
    <row r="40" spans="1:10" ht="18" customHeight="1">
      <c r="A40" s="672" t="s">
        <v>498</v>
      </c>
      <c r="B40" s="672"/>
      <c r="C40" s="672"/>
      <c r="D40" s="672"/>
      <c r="E40" s="672"/>
      <c r="F40" s="672"/>
      <c r="G40" s="672"/>
      <c r="H40" s="672"/>
      <c r="I40" s="672"/>
    </row>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sheetData>
  <mergeCells count="9">
    <mergeCell ref="A39:I39"/>
    <mergeCell ref="A40:I40"/>
    <mergeCell ref="G4:I4"/>
    <mergeCell ref="G5:I5"/>
    <mergeCell ref="A6:A7"/>
    <mergeCell ref="B6:B7"/>
    <mergeCell ref="C6:E6"/>
    <mergeCell ref="F6:G6"/>
    <mergeCell ref="H6:I6"/>
  </mergeCells>
  <phoneticPr fontId="3"/>
  <pageMargins left="0.98425196850393704" right="0.78740157480314965" top="0.59055118110236227" bottom="0.39370078740157483" header="0.70866141732283472" footer="0.31496062992125984"/>
  <pageSetup paperSize="9" orientation="portrait" r:id="rId1"/>
  <headerFooter alignWithMargins="0">
    <oddHeader>&amp;C&amp;"ＭＳ 明朝,太字"&amp;16 ２． 人　　　口</oddHeader>
    <oddFooter>&amp;C6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AM89"/>
  <sheetViews>
    <sheetView view="pageBreakPreview" zoomScaleNormal="100" zoomScaleSheetLayoutView="100" zoomScalePageLayoutView="85" workbookViewId="0"/>
  </sheetViews>
  <sheetFormatPr defaultColWidth="3.08984375" defaultRowHeight="24.9" customHeight="1"/>
  <cols>
    <col min="1" max="3" width="3.08984375" style="13" customWidth="1"/>
    <col min="4" max="6" width="2.6328125" style="13" customWidth="1"/>
    <col min="7" max="27" width="2.6328125" style="254" customWidth="1"/>
    <col min="28" max="33" width="2.6328125" style="251" customWidth="1"/>
    <col min="34" max="34" width="2.6328125" style="253" customWidth="1"/>
    <col min="35" max="36" width="2.6328125" style="13" customWidth="1"/>
    <col min="37" max="39" width="2.6328125" style="251" customWidth="1"/>
    <col min="40" max="16384" width="3.08984375" style="13"/>
  </cols>
  <sheetData>
    <row r="2" spans="3:39" ht="24.9" customHeight="1">
      <c r="C2" s="322" t="s">
        <v>225</v>
      </c>
    </row>
    <row r="3" spans="3:39" ht="21" customHeight="1" thickBot="1">
      <c r="C3" s="13" t="s">
        <v>28</v>
      </c>
    </row>
    <row r="4" spans="3:39" ht="24.9" customHeight="1" thickBot="1">
      <c r="C4" s="698"/>
      <c r="D4" s="699"/>
      <c r="E4" s="699"/>
      <c r="F4" s="699"/>
      <c r="G4" s="700" t="s">
        <v>228</v>
      </c>
      <c r="H4" s="701"/>
      <c r="I4" s="702"/>
      <c r="J4" s="693" t="s">
        <v>229</v>
      </c>
      <c r="K4" s="693"/>
      <c r="L4" s="693"/>
      <c r="M4" s="693" t="s">
        <v>230</v>
      </c>
      <c r="N4" s="693"/>
      <c r="O4" s="693"/>
      <c r="P4" s="693" t="s">
        <v>231</v>
      </c>
      <c r="Q4" s="693"/>
      <c r="R4" s="693"/>
      <c r="S4" s="693" t="s">
        <v>232</v>
      </c>
      <c r="T4" s="693"/>
      <c r="U4" s="693"/>
      <c r="V4" s="693" t="s">
        <v>233</v>
      </c>
      <c r="W4" s="693"/>
      <c r="X4" s="693"/>
      <c r="Y4" s="693" t="s">
        <v>234</v>
      </c>
      <c r="Z4" s="693"/>
      <c r="AA4" s="693"/>
      <c r="AB4" s="686" t="s">
        <v>235</v>
      </c>
      <c r="AC4" s="686"/>
      <c r="AD4" s="686"/>
      <c r="AE4" s="686" t="s">
        <v>236</v>
      </c>
      <c r="AF4" s="686"/>
      <c r="AG4" s="686"/>
      <c r="AH4" s="686" t="s">
        <v>237</v>
      </c>
      <c r="AI4" s="686"/>
      <c r="AJ4" s="686"/>
      <c r="AK4" s="686" t="s">
        <v>238</v>
      </c>
      <c r="AL4" s="686"/>
      <c r="AM4" s="686"/>
    </row>
    <row r="5" spans="3:39" ht="17.25" customHeight="1">
      <c r="C5" s="694" t="s">
        <v>30</v>
      </c>
      <c r="D5" s="696" t="s">
        <v>31</v>
      </c>
      <c r="E5" s="696"/>
      <c r="F5" s="697"/>
      <c r="G5" s="706">
        <v>14994</v>
      </c>
      <c r="H5" s="707"/>
      <c r="I5" s="708"/>
      <c r="J5" s="703">
        <v>15044</v>
      </c>
      <c r="K5" s="703"/>
      <c r="L5" s="703"/>
      <c r="M5" s="703">
        <v>15078</v>
      </c>
      <c r="N5" s="703"/>
      <c r="O5" s="703"/>
      <c r="P5" s="703">
        <v>15126</v>
      </c>
      <c r="Q5" s="703"/>
      <c r="R5" s="703"/>
      <c r="S5" s="703">
        <v>15401</v>
      </c>
      <c r="T5" s="703"/>
      <c r="U5" s="703"/>
      <c r="V5" s="703">
        <v>15547</v>
      </c>
      <c r="W5" s="703"/>
      <c r="X5" s="703"/>
      <c r="Y5" s="703">
        <v>15560</v>
      </c>
      <c r="Z5" s="703"/>
      <c r="AA5" s="703"/>
      <c r="AB5" s="687">
        <v>15731</v>
      </c>
      <c r="AC5" s="687"/>
      <c r="AD5" s="687"/>
      <c r="AE5" s="687">
        <v>15740</v>
      </c>
      <c r="AF5" s="687"/>
      <c r="AG5" s="687"/>
      <c r="AH5" s="687">
        <v>15776</v>
      </c>
      <c r="AI5" s="687"/>
      <c r="AJ5" s="687"/>
      <c r="AK5" s="687">
        <v>15939</v>
      </c>
      <c r="AL5" s="687"/>
      <c r="AM5" s="687"/>
    </row>
    <row r="6" spans="3:39" ht="17.25" customHeight="1">
      <c r="C6" s="695"/>
      <c r="D6" s="704" t="s">
        <v>32</v>
      </c>
      <c r="E6" s="704"/>
      <c r="F6" s="705"/>
      <c r="G6" s="689">
        <v>7555</v>
      </c>
      <c r="H6" s="690"/>
      <c r="I6" s="691"/>
      <c r="J6" s="688">
        <v>7541</v>
      </c>
      <c r="K6" s="688"/>
      <c r="L6" s="688"/>
      <c r="M6" s="688">
        <v>7524</v>
      </c>
      <c r="N6" s="688"/>
      <c r="O6" s="688"/>
      <c r="P6" s="688">
        <v>7451</v>
      </c>
      <c r="Q6" s="688"/>
      <c r="R6" s="688"/>
      <c r="S6" s="688">
        <v>7403</v>
      </c>
      <c r="T6" s="688"/>
      <c r="U6" s="688"/>
      <c r="V6" s="688">
        <v>7320</v>
      </c>
      <c r="W6" s="688"/>
      <c r="X6" s="688"/>
      <c r="Y6" s="688">
        <v>7218</v>
      </c>
      <c r="Z6" s="688"/>
      <c r="AA6" s="688"/>
      <c r="AB6" s="682">
        <v>7205</v>
      </c>
      <c r="AC6" s="682"/>
      <c r="AD6" s="682"/>
      <c r="AE6" s="682">
        <v>7153</v>
      </c>
      <c r="AF6" s="682"/>
      <c r="AG6" s="682"/>
      <c r="AH6" s="682">
        <v>7109</v>
      </c>
      <c r="AI6" s="682"/>
      <c r="AJ6" s="682"/>
      <c r="AK6" s="682">
        <v>7038</v>
      </c>
      <c r="AL6" s="682"/>
      <c r="AM6" s="682"/>
    </row>
    <row r="7" spans="3:39" ht="17.25" customHeight="1">
      <c r="C7" s="695"/>
      <c r="D7" s="704" t="s">
        <v>33</v>
      </c>
      <c r="E7" s="704"/>
      <c r="F7" s="705"/>
      <c r="G7" s="689">
        <v>2259</v>
      </c>
      <c r="H7" s="690"/>
      <c r="I7" s="691"/>
      <c r="J7" s="688">
        <v>2250</v>
      </c>
      <c r="K7" s="688"/>
      <c r="L7" s="688"/>
      <c r="M7" s="688">
        <v>2233</v>
      </c>
      <c r="N7" s="688"/>
      <c r="O7" s="688"/>
      <c r="P7" s="688">
        <v>2230</v>
      </c>
      <c r="Q7" s="688"/>
      <c r="R7" s="688"/>
      <c r="S7" s="688">
        <v>2236</v>
      </c>
      <c r="T7" s="688"/>
      <c r="U7" s="688"/>
      <c r="V7" s="688">
        <v>2236</v>
      </c>
      <c r="W7" s="688"/>
      <c r="X7" s="688"/>
      <c r="Y7" s="688">
        <v>2235</v>
      </c>
      <c r="Z7" s="688"/>
      <c r="AA7" s="688"/>
      <c r="AB7" s="682">
        <v>2228</v>
      </c>
      <c r="AC7" s="682"/>
      <c r="AD7" s="682"/>
      <c r="AE7" s="682">
        <v>2220</v>
      </c>
      <c r="AF7" s="682"/>
      <c r="AG7" s="682"/>
      <c r="AH7" s="682">
        <v>2224</v>
      </c>
      <c r="AI7" s="682"/>
      <c r="AJ7" s="682"/>
      <c r="AK7" s="682">
        <v>2216</v>
      </c>
      <c r="AL7" s="682"/>
      <c r="AM7" s="682"/>
    </row>
    <row r="8" spans="3:39" ht="17.25" customHeight="1">
      <c r="C8" s="695"/>
      <c r="D8" s="704" t="s">
        <v>34</v>
      </c>
      <c r="E8" s="704"/>
      <c r="F8" s="705"/>
      <c r="G8" s="689">
        <v>1499</v>
      </c>
      <c r="H8" s="690"/>
      <c r="I8" s="691"/>
      <c r="J8" s="688">
        <v>1495</v>
      </c>
      <c r="K8" s="688"/>
      <c r="L8" s="688"/>
      <c r="M8" s="688">
        <v>1496</v>
      </c>
      <c r="N8" s="688"/>
      <c r="O8" s="688"/>
      <c r="P8" s="688">
        <v>1472</v>
      </c>
      <c r="Q8" s="688"/>
      <c r="R8" s="688"/>
      <c r="S8" s="688">
        <v>1465</v>
      </c>
      <c r="T8" s="688"/>
      <c r="U8" s="688"/>
      <c r="V8" s="688">
        <v>1459</v>
      </c>
      <c r="W8" s="688"/>
      <c r="X8" s="688"/>
      <c r="Y8" s="688">
        <v>1449</v>
      </c>
      <c r="Z8" s="688"/>
      <c r="AA8" s="688"/>
      <c r="AB8" s="682">
        <v>1421</v>
      </c>
      <c r="AC8" s="682"/>
      <c r="AD8" s="682"/>
      <c r="AE8" s="682">
        <v>1402</v>
      </c>
      <c r="AF8" s="682"/>
      <c r="AG8" s="682"/>
      <c r="AH8" s="682">
        <v>1397</v>
      </c>
      <c r="AI8" s="682"/>
      <c r="AJ8" s="682"/>
      <c r="AK8" s="682">
        <v>1381</v>
      </c>
      <c r="AL8" s="682"/>
      <c r="AM8" s="682"/>
    </row>
    <row r="9" spans="3:39" ht="17.25" customHeight="1">
      <c r="C9" s="695"/>
      <c r="D9" s="704" t="s">
        <v>35</v>
      </c>
      <c r="E9" s="704"/>
      <c r="F9" s="705"/>
      <c r="G9" s="689">
        <v>1352</v>
      </c>
      <c r="H9" s="690"/>
      <c r="I9" s="691"/>
      <c r="J9" s="688">
        <v>1337</v>
      </c>
      <c r="K9" s="688"/>
      <c r="L9" s="688"/>
      <c r="M9" s="688">
        <v>1343</v>
      </c>
      <c r="N9" s="688"/>
      <c r="O9" s="688"/>
      <c r="P9" s="688">
        <v>1346</v>
      </c>
      <c r="Q9" s="688"/>
      <c r="R9" s="688"/>
      <c r="S9" s="688">
        <v>1359</v>
      </c>
      <c r="T9" s="688"/>
      <c r="U9" s="688"/>
      <c r="V9" s="688">
        <v>1337</v>
      </c>
      <c r="W9" s="688"/>
      <c r="X9" s="688"/>
      <c r="Y9" s="688">
        <v>1337</v>
      </c>
      <c r="Z9" s="688"/>
      <c r="AA9" s="688"/>
      <c r="AB9" s="682">
        <v>1324</v>
      </c>
      <c r="AC9" s="682"/>
      <c r="AD9" s="682"/>
      <c r="AE9" s="682">
        <v>1324</v>
      </c>
      <c r="AF9" s="682"/>
      <c r="AG9" s="682"/>
      <c r="AH9" s="682">
        <v>1308</v>
      </c>
      <c r="AI9" s="682"/>
      <c r="AJ9" s="682"/>
      <c r="AK9" s="682">
        <v>1279</v>
      </c>
      <c r="AL9" s="682"/>
      <c r="AM9" s="682"/>
    </row>
    <row r="10" spans="3:39" ht="17.25" customHeight="1">
      <c r="C10" s="695"/>
      <c r="D10" s="704" t="s">
        <v>36</v>
      </c>
      <c r="E10" s="704"/>
      <c r="F10" s="705"/>
      <c r="G10" s="689">
        <v>984</v>
      </c>
      <c r="H10" s="690"/>
      <c r="I10" s="691"/>
      <c r="J10" s="688">
        <v>985</v>
      </c>
      <c r="K10" s="688"/>
      <c r="L10" s="688"/>
      <c r="M10" s="688">
        <v>978</v>
      </c>
      <c r="N10" s="688"/>
      <c r="O10" s="688"/>
      <c r="P10" s="688">
        <v>971</v>
      </c>
      <c r="Q10" s="688"/>
      <c r="R10" s="688"/>
      <c r="S10" s="688">
        <v>955</v>
      </c>
      <c r="T10" s="688"/>
      <c r="U10" s="688"/>
      <c r="V10" s="688">
        <v>960</v>
      </c>
      <c r="W10" s="688"/>
      <c r="X10" s="688"/>
      <c r="Y10" s="688">
        <v>969</v>
      </c>
      <c r="Z10" s="688"/>
      <c r="AA10" s="688"/>
      <c r="AB10" s="682">
        <v>974</v>
      </c>
      <c r="AC10" s="682"/>
      <c r="AD10" s="682"/>
      <c r="AE10" s="682">
        <v>971</v>
      </c>
      <c r="AF10" s="682"/>
      <c r="AG10" s="682"/>
      <c r="AH10" s="682">
        <v>959</v>
      </c>
      <c r="AI10" s="682"/>
      <c r="AJ10" s="682"/>
      <c r="AK10" s="682">
        <v>960</v>
      </c>
      <c r="AL10" s="682"/>
      <c r="AM10" s="682"/>
    </row>
    <row r="11" spans="3:39" ht="17.25" customHeight="1">
      <c r="C11" s="695"/>
      <c r="D11" s="704" t="s">
        <v>37</v>
      </c>
      <c r="E11" s="704"/>
      <c r="F11" s="705"/>
      <c r="G11" s="689">
        <v>1406</v>
      </c>
      <c r="H11" s="690"/>
      <c r="I11" s="691"/>
      <c r="J11" s="688">
        <v>1404</v>
      </c>
      <c r="K11" s="688"/>
      <c r="L11" s="688"/>
      <c r="M11" s="688">
        <v>1404</v>
      </c>
      <c r="N11" s="688"/>
      <c r="O11" s="688"/>
      <c r="P11" s="688">
        <v>1402</v>
      </c>
      <c r="Q11" s="688"/>
      <c r="R11" s="688"/>
      <c r="S11" s="688">
        <v>1397</v>
      </c>
      <c r="T11" s="688"/>
      <c r="U11" s="688"/>
      <c r="V11" s="688">
        <v>1386</v>
      </c>
      <c r="W11" s="688"/>
      <c r="X11" s="688"/>
      <c r="Y11" s="688">
        <v>1381</v>
      </c>
      <c r="Z11" s="688"/>
      <c r="AA11" s="688"/>
      <c r="AB11" s="682">
        <v>1378</v>
      </c>
      <c r="AC11" s="682"/>
      <c r="AD11" s="682"/>
      <c r="AE11" s="682">
        <v>1384</v>
      </c>
      <c r="AF11" s="682"/>
      <c r="AG11" s="682"/>
      <c r="AH11" s="682">
        <v>1387</v>
      </c>
      <c r="AI11" s="682"/>
      <c r="AJ11" s="682"/>
      <c r="AK11" s="682">
        <v>1381</v>
      </c>
      <c r="AL11" s="682"/>
      <c r="AM11" s="682"/>
    </row>
    <row r="12" spans="3:39" ht="17.25" customHeight="1">
      <c r="C12" s="695"/>
      <c r="D12" s="704" t="s">
        <v>38</v>
      </c>
      <c r="E12" s="704"/>
      <c r="F12" s="705"/>
      <c r="G12" s="689">
        <v>3702</v>
      </c>
      <c r="H12" s="690"/>
      <c r="I12" s="691"/>
      <c r="J12" s="688">
        <v>3689</v>
      </c>
      <c r="K12" s="688"/>
      <c r="L12" s="688"/>
      <c r="M12" s="688">
        <v>3688</v>
      </c>
      <c r="N12" s="688"/>
      <c r="O12" s="688"/>
      <c r="P12" s="688">
        <v>3669</v>
      </c>
      <c r="Q12" s="688"/>
      <c r="R12" s="688"/>
      <c r="S12" s="688">
        <v>3668</v>
      </c>
      <c r="T12" s="688"/>
      <c r="U12" s="688"/>
      <c r="V12" s="688">
        <v>3659</v>
      </c>
      <c r="W12" s="688"/>
      <c r="X12" s="688"/>
      <c r="Y12" s="688">
        <v>3635</v>
      </c>
      <c r="Z12" s="688"/>
      <c r="AA12" s="688"/>
      <c r="AB12" s="682">
        <v>3613</v>
      </c>
      <c r="AC12" s="682"/>
      <c r="AD12" s="682"/>
      <c r="AE12" s="682">
        <v>3619</v>
      </c>
      <c r="AF12" s="682"/>
      <c r="AG12" s="682"/>
      <c r="AH12" s="682">
        <v>3605</v>
      </c>
      <c r="AI12" s="682"/>
      <c r="AJ12" s="682"/>
      <c r="AK12" s="682">
        <v>3599</v>
      </c>
      <c r="AL12" s="682"/>
      <c r="AM12" s="682"/>
    </row>
    <row r="13" spans="3:39" ht="17.25" customHeight="1">
      <c r="C13" s="695"/>
      <c r="D13" s="704" t="s">
        <v>39</v>
      </c>
      <c r="E13" s="704"/>
      <c r="F13" s="705"/>
      <c r="G13" s="689">
        <v>1880</v>
      </c>
      <c r="H13" s="690"/>
      <c r="I13" s="691"/>
      <c r="J13" s="688">
        <v>1866</v>
      </c>
      <c r="K13" s="688"/>
      <c r="L13" s="688"/>
      <c r="M13" s="688">
        <v>1853</v>
      </c>
      <c r="N13" s="688"/>
      <c r="O13" s="688"/>
      <c r="P13" s="688">
        <v>1840</v>
      </c>
      <c r="Q13" s="688"/>
      <c r="R13" s="688"/>
      <c r="S13" s="688">
        <v>1829</v>
      </c>
      <c r="T13" s="688"/>
      <c r="U13" s="688"/>
      <c r="V13" s="688">
        <v>1816</v>
      </c>
      <c r="W13" s="688"/>
      <c r="X13" s="688"/>
      <c r="Y13" s="688">
        <v>1793</v>
      </c>
      <c r="Z13" s="688"/>
      <c r="AA13" s="688"/>
      <c r="AB13" s="682">
        <v>1781</v>
      </c>
      <c r="AC13" s="682"/>
      <c r="AD13" s="682"/>
      <c r="AE13" s="682">
        <v>1744</v>
      </c>
      <c r="AF13" s="682"/>
      <c r="AG13" s="682"/>
      <c r="AH13" s="682">
        <v>1723</v>
      </c>
      <c r="AI13" s="682"/>
      <c r="AJ13" s="682"/>
      <c r="AK13" s="682">
        <v>1699</v>
      </c>
      <c r="AL13" s="682"/>
      <c r="AM13" s="682"/>
    </row>
    <row r="14" spans="3:39" ht="17.25" customHeight="1">
      <c r="C14" s="695"/>
      <c r="D14" s="704" t="s">
        <v>40</v>
      </c>
      <c r="E14" s="704"/>
      <c r="F14" s="705"/>
      <c r="G14" s="709">
        <v>2480</v>
      </c>
      <c r="H14" s="710"/>
      <c r="I14" s="711"/>
      <c r="J14" s="692">
        <v>2457</v>
      </c>
      <c r="K14" s="692"/>
      <c r="L14" s="692"/>
      <c r="M14" s="692">
        <v>2453</v>
      </c>
      <c r="N14" s="692"/>
      <c r="O14" s="692"/>
      <c r="P14" s="692">
        <v>2425</v>
      </c>
      <c r="Q14" s="692"/>
      <c r="R14" s="692"/>
      <c r="S14" s="692">
        <v>2404</v>
      </c>
      <c r="T14" s="692"/>
      <c r="U14" s="692"/>
      <c r="V14" s="692">
        <v>2398</v>
      </c>
      <c r="W14" s="692"/>
      <c r="X14" s="692"/>
      <c r="Y14" s="692">
        <v>2367</v>
      </c>
      <c r="Z14" s="692"/>
      <c r="AA14" s="692"/>
      <c r="AB14" s="685">
        <v>2350</v>
      </c>
      <c r="AC14" s="685"/>
      <c r="AD14" s="685"/>
      <c r="AE14" s="685">
        <v>2335</v>
      </c>
      <c r="AF14" s="685"/>
      <c r="AG14" s="685"/>
      <c r="AH14" s="682">
        <v>2308</v>
      </c>
      <c r="AI14" s="682"/>
      <c r="AJ14" s="682"/>
      <c r="AK14" s="682">
        <v>2295</v>
      </c>
      <c r="AL14" s="682"/>
      <c r="AM14" s="682"/>
    </row>
    <row r="15" spans="3:39" ht="17.25" customHeight="1">
      <c r="C15" s="718" t="s">
        <v>41</v>
      </c>
      <c r="D15" s="720" t="s">
        <v>31</v>
      </c>
      <c r="E15" s="720"/>
      <c r="F15" s="721"/>
      <c r="G15" s="713">
        <v>40644</v>
      </c>
      <c r="H15" s="714"/>
      <c r="I15" s="715"/>
      <c r="J15" s="712">
        <v>40429</v>
      </c>
      <c r="K15" s="712"/>
      <c r="L15" s="712"/>
      <c r="M15" s="712">
        <v>40062</v>
      </c>
      <c r="N15" s="712"/>
      <c r="O15" s="712"/>
      <c r="P15" s="712">
        <v>39800</v>
      </c>
      <c r="Q15" s="712"/>
      <c r="R15" s="712"/>
      <c r="S15" s="712">
        <v>39821</v>
      </c>
      <c r="T15" s="712"/>
      <c r="U15" s="712"/>
      <c r="V15" s="712">
        <v>39587</v>
      </c>
      <c r="W15" s="712"/>
      <c r="X15" s="712"/>
      <c r="Y15" s="712">
        <v>39274</v>
      </c>
      <c r="Z15" s="712"/>
      <c r="AA15" s="712"/>
      <c r="AB15" s="684">
        <v>39322</v>
      </c>
      <c r="AC15" s="684"/>
      <c r="AD15" s="684"/>
      <c r="AE15" s="684">
        <v>39058</v>
      </c>
      <c r="AF15" s="684"/>
      <c r="AG15" s="684"/>
      <c r="AH15" s="684">
        <v>38855</v>
      </c>
      <c r="AI15" s="684"/>
      <c r="AJ15" s="684"/>
      <c r="AK15" s="684">
        <v>38708</v>
      </c>
      <c r="AL15" s="684"/>
      <c r="AM15" s="684"/>
    </row>
    <row r="16" spans="3:39" ht="17.25" customHeight="1">
      <c r="C16" s="695"/>
      <c r="D16" s="704" t="s">
        <v>32</v>
      </c>
      <c r="E16" s="704"/>
      <c r="F16" s="705"/>
      <c r="G16" s="689">
        <v>18986</v>
      </c>
      <c r="H16" s="690"/>
      <c r="I16" s="691"/>
      <c r="J16" s="688">
        <v>18588</v>
      </c>
      <c r="K16" s="688"/>
      <c r="L16" s="688"/>
      <c r="M16" s="688">
        <v>18288</v>
      </c>
      <c r="N16" s="688"/>
      <c r="O16" s="688"/>
      <c r="P16" s="688">
        <v>17884</v>
      </c>
      <c r="Q16" s="688"/>
      <c r="R16" s="688"/>
      <c r="S16" s="688">
        <v>17409</v>
      </c>
      <c r="T16" s="688"/>
      <c r="U16" s="688"/>
      <c r="V16" s="688">
        <v>16938</v>
      </c>
      <c r="W16" s="688"/>
      <c r="X16" s="688"/>
      <c r="Y16" s="688">
        <v>16470</v>
      </c>
      <c r="Z16" s="688"/>
      <c r="AA16" s="688"/>
      <c r="AB16" s="682">
        <v>16155</v>
      </c>
      <c r="AC16" s="682"/>
      <c r="AD16" s="682"/>
      <c r="AE16" s="682">
        <v>15854</v>
      </c>
      <c r="AF16" s="682"/>
      <c r="AG16" s="682"/>
      <c r="AH16" s="682">
        <v>15469</v>
      </c>
      <c r="AI16" s="682"/>
      <c r="AJ16" s="682"/>
      <c r="AK16" s="682">
        <v>15121</v>
      </c>
      <c r="AL16" s="682"/>
      <c r="AM16" s="682"/>
    </row>
    <row r="17" spans="3:39" ht="17.25" customHeight="1">
      <c r="C17" s="695"/>
      <c r="D17" s="704" t="s">
        <v>33</v>
      </c>
      <c r="E17" s="704"/>
      <c r="F17" s="705"/>
      <c r="G17" s="689">
        <v>6652</v>
      </c>
      <c r="H17" s="690"/>
      <c r="I17" s="691"/>
      <c r="J17" s="688">
        <v>6561</v>
      </c>
      <c r="K17" s="688"/>
      <c r="L17" s="688"/>
      <c r="M17" s="688">
        <v>6489</v>
      </c>
      <c r="N17" s="688"/>
      <c r="O17" s="688"/>
      <c r="P17" s="688">
        <v>6365</v>
      </c>
      <c r="Q17" s="688"/>
      <c r="R17" s="688"/>
      <c r="S17" s="688">
        <v>6246</v>
      </c>
      <c r="T17" s="688"/>
      <c r="U17" s="688"/>
      <c r="V17" s="688">
        <v>6137</v>
      </c>
      <c r="W17" s="688"/>
      <c r="X17" s="688"/>
      <c r="Y17" s="688">
        <v>6042</v>
      </c>
      <c r="Z17" s="688"/>
      <c r="AA17" s="688"/>
      <c r="AB17" s="682">
        <v>5922</v>
      </c>
      <c r="AC17" s="682"/>
      <c r="AD17" s="682"/>
      <c r="AE17" s="682">
        <v>5844</v>
      </c>
      <c r="AF17" s="682"/>
      <c r="AG17" s="682"/>
      <c r="AH17" s="682">
        <v>5707</v>
      </c>
      <c r="AI17" s="682"/>
      <c r="AJ17" s="682"/>
      <c r="AK17" s="682">
        <v>5612</v>
      </c>
      <c r="AL17" s="682"/>
      <c r="AM17" s="682"/>
    </row>
    <row r="18" spans="3:39" ht="17.25" customHeight="1">
      <c r="C18" s="695"/>
      <c r="D18" s="704" t="s">
        <v>34</v>
      </c>
      <c r="E18" s="704"/>
      <c r="F18" s="705"/>
      <c r="G18" s="689">
        <v>4401</v>
      </c>
      <c r="H18" s="690"/>
      <c r="I18" s="691"/>
      <c r="J18" s="688">
        <v>4315</v>
      </c>
      <c r="K18" s="688"/>
      <c r="L18" s="688"/>
      <c r="M18" s="688">
        <v>4261</v>
      </c>
      <c r="N18" s="688"/>
      <c r="O18" s="688"/>
      <c r="P18" s="688">
        <v>4129</v>
      </c>
      <c r="Q18" s="688"/>
      <c r="R18" s="688"/>
      <c r="S18" s="688">
        <v>4055</v>
      </c>
      <c r="T18" s="688"/>
      <c r="U18" s="688"/>
      <c r="V18" s="688">
        <v>3886</v>
      </c>
      <c r="W18" s="688"/>
      <c r="X18" s="688"/>
      <c r="Y18" s="688">
        <v>3775</v>
      </c>
      <c r="Z18" s="688"/>
      <c r="AA18" s="688"/>
      <c r="AB18" s="682">
        <v>3673</v>
      </c>
      <c r="AC18" s="682"/>
      <c r="AD18" s="682"/>
      <c r="AE18" s="682">
        <v>3562</v>
      </c>
      <c r="AF18" s="682"/>
      <c r="AG18" s="682"/>
      <c r="AH18" s="682">
        <v>3490</v>
      </c>
      <c r="AI18" s="682"/>
      <c r="AJ18" s="682"/>
      <c r="AK18" s="682">
        <v>3407</v>
      </c>
      <c r="AL18" s="682"/>
      <c r="AM18" s="682"/>
    </row>
    <row r="19" spans="3:39" ht="17.25" customHeight="1">
      <c r="C19" s="695"/>
      <c r="D19" s="704" t="s">
        <v>35</v>
      </c>
      <c r="E19" s="704"/>
      <c r="F19" s="705"/>
      <c r="G19" s="689">
        <v>3968</v>
      </c>
      <c r="H19" s="690"/>
      <c r="I19" s="691"/>
      <c r="J19" s="688">
        <v>3878</v>
      </c>
      <c r="K19" s="688"/>
      <c r="L19" s="688"/>
      <c r="M19" s="688">
        <v>3828</v>
      </c>
      <c r="N19" s="688"/>
      <c r="O19" s="688"/>
      <c r="P19" s="688">
        <v>3783</v>
      </c>
      <c r="Q19" s="688"/>
      <c r="R19" s="688"/>
      <c r="S19" s="688">
        <v>3726</v>
      </c>
      <c r="T19" s="688"/>
      <c r="U19" s="688"/>
      <c r="V19" s="688">
        <v>3622</v>
      </c>
      <c r="W19" s="688"/>
      <c r="X19" s="688"/>
      <c r="Y19" s="688">
        <v>3557</v>
      </c>
      <c r="Z19" s="688"/>
      <c r="AA19" s="688"/>
      <c r="AB19" s="682">
        <v>3469</v>
      </c>
      <c r="AC19" s="682"/>
      <c r="AD19" s="682"/>
      <c r="AE19" s="682">
        <v>3411</v>
      </c>
      <c r="AF19" s="682"/>
      <c r="AG19" s="682"/>
      <c r="AH19" s="682">
        <v>3332</v>
      </c>
      <c r="AI19" s="682"/>
      <c r="AJ19" s="682"/>
      <c r="AK19" s="682">
        <v>3238</v>
      </c>
      <c r="AL19" s="682"/>
      <c r="AM19" s="682"/>
    </row>
    <row r="20" spans="3:39" ht="17.25" customHeight="1">
      <c r="C20" s="695"/>
      <c r="D20" s="704" t="s">
        <v>36</v>
      </c>
      <c r="E20" s="704"/>
      <c r="F20" s="705"/>
      <c r="G20" s="689">
        <v>3065</v>
      </c>
      <c r="H20" s="690"/>
      <c r="I20" s="691"/>
      <c r="J20" s="688">
        <v>3032</v>
      </c>
      <c r="K20" s="688"/>
      <c r="L20" s="688"/>
      <c r="M20" s="688">
        <v>2981</v>
      </c>
      <c r="N20" s="688"/>
      <c r="O20" s="688"/>
      <c r="P20" s="688">
        <v>2910</v>
      </c>
      <c r="Q20" s="688"/>
      <c r="R20" s="688"/>
      <c r="S20" s="688">
        <v>2854</v>
      </c>
      <c r="T20" s="688"/>
      <c r="U20" s="688"/>
      <c r="V20" s="688">
        <v>2820</v>
      </c>
      <c r="W20" s="688"/>
      <c r="X20" s="688"/>
      <c r="Y20" s="688">
        <v>2789</v>
      </c>
      <c r="Z20" s="688"/>
      <c r="AA20" s="688"/>
      <c r="AB20" s="682">
        <v>2751</v>
      </c>
      <c r="AC20" s="682"/>
      <c r="AD20" s="682"/>
      <c r="AE20" s="682">
        <v>2664</v>
      </c>
      <c r="AF20" s="682"/>
      <c r="AG20" s="682"/>
      <c r="AH20" s="682">
        <v>2583</v>
      </c>
      <c r="AI20" s="682"/>
      <c r="AJ20" s="682"/>
      <c r="AK20" s="682">
        <v>2545</v>
      </c>
      <c r="AL20" s="682"/>
      <c r="AM20" s="682"/>
    </row>
    <row r="21" spans="3:39" ht="17.25" customHeight="1">
      <c r="C21" s="695"/>
      <c r="D21" s="704" t="s">
        <v>37</v>
      </c>
      <c r="E21" s="704"/>
      <c r="F21" s="705"/>
      <c r="G21" s="689">
        <v>4238</v>
      </c>
      <c r="H21" s="690"/>
      <c r="I21" s="691"/>
      <c r="J21" s="688">
        <v>4188</v>
      </c>
      <c r="K21" s="688"/>
      <c r="L21" s="688"/>
      <c r="M21" s="688">
        <v>4115</v>
      </c>
      <c r="N21" s="688"/>
      <c r="O21" s="688"/>
      <c r="P21" s="688">
        <v>4060</v>
      </c>
      <c r="Q21" s="688"/>
      <c r="R21" s="688"/>
      <c r="S21" s="688">
        <v>3953</v>
      </c>
      <c r="T21" s="688"/>
      <c r="U21" s="688"/>
      <c r="V21" s="688">
        <v>3849</v>
      </c>
      <c r="W21" s="688"/>
      <c r="X21" s="688"/>
      <c r="Y21" s="688">
        <v>3730</v>
      </c>
      <c r="Z21" s="688"/>
      <c r="AA21" s="688"/>
      <c r="AB21" s="682">
        <v>3672</v>
      </c>
      <c r="AC21" s="682"/>
      <c r="AD21" s="682"/>
      <c r="AE21" s="682">
        <v>3608</v>
      </c>
      <c r="AF21" s="682"/>
      <c r="AG21" s="682"/>
      <c r="AH21" s="682">
        <v>3564</v>
      </c>
      <c r="AI21" s="682"/>
      <c r="AJ21" s="682"/>
      <c r="AK21" s="682">
        <v>3479</v>
      </c>
      <c r="AL21" s="682"/>
      <c r="AM21" s="682"/>
    </row>
    <row r="22" spans="3:39" ht="17.25" customHeight="1">
      <c r="C22" s="695"/>
      <c r="D22" s="704" t="s">
        <v>38</v>
      </c>
      <c r="E22" s="704"/>
      <c r="F22" s="705"/>
      <c r="G22" s="689">
        <v>10877</v>
      </c>
      <c r="H22" s="690"/>
      <c r="I22" s="691"/>
      <c r="J22" s="688">
        <v>10755</v>
      </c>
      <c r="K22" s="688"/>
      <c r="L22" s="688"/>
      <c r="M22" s="688">
        <v>10633</v>
      </c>
      <c r="N22" s="688"/>
      <c r="O22" s="688"/>
      <c r="P22" s="688">
        <v>10434</v>
      </c>
      <c r="Q22" s="688"/>
      <c r="R22" s="688"/>
      <c r="S22" s="688">
        <v>10252</v>
      </c>
      <c r="T22" s="688"/>
      <c r="U22" s="688"/>
      <c r="V22" s="688">
        <v>10080</v>
      </c>
      <c r="W22" s="688"/>
      <c r="X22" s="688"/>
      <c r="Y22" s="688">
        <v>9862</v>
      </c>
      <c r="Z22" s="688"/>
      <c r="AA22" s="688"/>
      <c r="AB22" s="682">
        <v>9699</v>
      </c>
      <c r="AC22" s="682"/>
      <c r="AD22" s="682"/>
      <c r="AE22" s="682">
        <v>9528</v>
      </c>
      <c r="AF22" s="682"/>
      <c r="AG22" s="682"/>
      <c r="AH22" s="682">
        <v>9331</v>
      </c>
      <c r="AI22" s="682"/>
      <c r="AJ22" s="682"/>
      <c r="AK22" s="682">
        <v>9149</v>
      </c>
      <c r="AL22" s="682"/>
      <c r="AM22" s="682"/>
    </row>
    <row r="23" spans="3:39" ht="17.25" customHeight="1">
      <c r="C23" s="695"/>
      <c r="D23" s="704" t="s">
        <v>39</v>
      </c>
      <c r="E23" s="704"/>
      <c r="F23" s="705"/>
      <c r="G23" s="689">
        <v>4817</v>
      </c>
      <c r="H23" s="690"/>
      <c r="I23" s="691"/>
      <c r="J23" s="688">
        <v>4726</v>
      </c>
      <c r="K23" s="688"/>
      <c r="L23" s="688"/>
      <c r="M23" s="688">
        <v>4657</v>
      </c>
      <c r="N23" s="688"/>
      <c r="O23" s="688"/>
      <c r="P23" s="688">
        <v>4582</v>
      </c>
      <c r="Q23" s="688"/>
      <c r="R23" s="688"/>
      <c r="S23" s="688">
        <v>4517</v>
      </c>
      <c r="T23" s="688"/>
      <c r="U23" s="688"/>
      <c r="V23" s="688">
        <v>4385</v>
      </c>
      <c r="W23" s="688"/>
      <c r="X23" s="688"/>
      <c r="Y23" s="688">
        <v>4239</v>
      </c>
      <c r="Z23" s="688"/>
      <c r="AA23" s="688"/>
      <c r="AB23" s="682">
        <v>4135</v>
      </c>
      <c r="AC23" s="682"/>
      <c r="AD23" s="682"/>
      <c r="AE23" s="682">
        <v>3977</v>
      </c>
      <c r="AF23" s="682"/>
      <c r="AG23" s="682"/>
      <c r="AH23" s="682">
        <v>3863</v>
      </c>
      <c r="AI23" s="682"/>
      <c r="AJ23" s="682"/>
      <c r="AK23" s="682">
        <v>3749</v>
      </c>
      <c r="AL23" s="682"/>
      <c r="AM23" s="682"/>
    </row>
    <row r="24" spans="3:39" ht="17.25" customHeight="1">
      <c r="C24" s="719"/>
      <c r="D24" s="716" t="s">
        <v>40</v>
      </c>
      <c r="E24" s="716"/>
      <c r="F24" s="717"/>
      <c r="G24" s="709">
        <v>6692</v>
      </c>
      <c r="H24" s="710"/>
      <c r="I24" s="711"/>
      <c r="J24" s="692">
        <v>6570</v>
      </c>
      <c r="K24" s="692"/>
      <c r="L24" s="692"/>
      <c r="M24" s="692">
        <v>6452</v>
      </c>
      <c r="N24" s="692"/>
      <c r="O24" s="692"/>
      <c r="P24" s="692">
        <v>6297</v>
      </c>
      <c r="Q24" s="692"/>
      <c r="R24" s="692"/>
      <c r="S24" s="692">
        <v>6147</v>
      </c>
      <c r="T24" s="692"/>
      <c r="U24" s="692"/>
      <c r="V24" s="692">
        <v>6019</v>
      </c>
      <c r="W24" s="692"/>
      <c r="X24" s="692"/>
      <c r="Y24" s="692">
        <v>5861</v>
      </c>
      <c r="Z24" s="692"/>
      <c r="AA24" s="692"/>
      <c r="AB24" s="685">
        <v>5727</v>
      </c>
      <c r="AC24" s="685"/>
      <c r="AD24" s="685"/>
      <c r="AE24" s="685">
        <v>5592</v>
      </c>
      <c r="AF24" s="685"/>
      <c r="AG24" s="685"/>
      <c r="AH24" s="685">
        <v>5459</v>
      </c>
      <c r="AI24" s="685"/>
      <c r="AJ24" s="685"/>
      <c r="AK24" s="685">
        <v>5335</v>
      </c>
      <c r="AL24" s="685"/>
      <c r="AM24" s="685"/>
    </row>
    <row r="25" spans="3:39" ht="17.25" customHeight="1">
      <c r="C25" s="695" t="s">
        <v>42</v>
      </c>
      <c r="D25" s="704" t="s">
        <v>31</v>
      </c>
      <c r="E25" s="704"/>
      <c r="F25" s="705"/>
      <c r="G25" s="713">
        <v>19157</v>
      </c>
      <c r="H25" s="714"/>
      <c r="I25" s="715"/>
      <c r="J25" s="712">
        <v>19048</v>
      </c>
      <c r="K25" s="712"/>
      <c r="L25" s="712"/>
      <c r="M25" s="712">
        <v>18880</v>
      </c>
      <c r="N25" s="712"/>
      <c r="O25" s="712"/>
      <c r="P25" s="712">
        <v>18760</v>
      </c>
      <c r="Q25" s="712"/>
      <c r="R25" s="712"/>
      <c r="S25" s="712">
        <v>18759</v>
      </c>
      <c r="T25" s="712"/>
      <c r="U25" s="712"/>
      <c r="V25" s="712">
        <v>18588</v>
      </c>
      <c r="W25" s="712"/>
      <c r="X25" s="712"/>
      <c r="Y25" s="712">
        <v>18385</v>
      </c>
      <c r="Z25" s="712"/>
      <c r="AA25" s="712"/>
      <c r="AB25" s="684">
        <v>18424</v>
      </c>
      <c r="AC25" s="684"/>
      <c r="AD25" s="684"/>
      <c r="AE25" s="684">
        <v>18279</v>
      </c>
      <c r="AF25" s="684"/>
      <c r="AG25" s="684"/>
      <c r="AH25" s="682">
        <v>18239</v>
      </c>
      <c r="AI25" s="682"/>
      <c r="AJ25" s="682"/>
      <c r="AK25" s="682">
        <v>18152</v>
      </c>
      <c r="AL25" s="682"/>
      <c r="AM25" s="682"/>
    </row>
    <row r="26" spans="3:39" ht="17.25" customHeight="1">
      <c r="C26" s="695"/>
      <c r="D26" s="704" t="s">
        <v>32</v>
      </c>
      <c r="E26" s="704"/>
      <c r="F26" s="705"/>
      <c r="G26" s="689">
        <v>8888</v>
      </c>
      <c r="H26" s="690"/>
      <c r="I26" s="691"/>
      <c r="J26" s="688">
        <v>8692</v>
      </c>
      <c r="K26" s="688"/>
      <c r="L26" s="688"/>
      <c r="M26" s="688">
        <v>8550</v>
      </c>
      <c r="N26" s="688"/>
      <c r="O26" s="688"/>
      <c r="P26" s="688">
        <v>8365</v>
      </c>
      <c r="Q26" s="688"/>
      <c r="R26" s="688"/>
      <c r="S26" s="688">
        <v>8150</v>
      </c>
      <c r="T26" s="688"/>
      <c r="U26" s="688"/>
      <c r="V26" s="688">
        <v>7892</v>
      </c>
      <c r="W26" s="688"/>
      <c r="X26" s="688"/>
      <c r="Y26" s="688">
        <v>7662</v>
      </c>
      <c r="Z26" s="688"/>
      <c r="AA26" s="688"/>
      <c r="AB26" s="682">
        <v>7509</v>
      </c>
      <c r="AC26" s="682"/>
      <c r="AD26" s="682"/>
      <c r="AE26" s="682">
        <v>7367</v>
      </c>
      <c r="AF26" s="682"/>
      <c r="AG26" s="682"/>
      <c r="AH26" s="682">
        <v>7184</v>
      </c>
      <c r="AI26" s="682"/>
      <c r="AJ26" s="682"/>
      <c r="AK26" s="682">
        <v>7034</v>
      </c>
      <c r="AL26" s="682"/>
      <c r="AM26" s="682"/>
    </row>
    <row r="27" spans="3:39" ht="17.25" customHeight="1">
      <c r="C27" s="695"/>
      <c r="D27" s="704" t="s">
        <v>33</v>
      </c>
      <c r="E27" s="704"/>
      <c r="F27" s="705"/>
      <c r="G27" s="689">
        <v>3092</v>
      </c>
      <c r="H27" s="690"/>
      <c r="I27" s="691"/>
      <c r="J27" s="688">
        <v>3041</v>
      </c>
      <c r="K27" s="688"/>
      <c r="L27" s="688"/>
      <c r="M27" s="688">
        <v>3008</v>
      </c>
      <c r="N27" s="688"/>
      <c r="O27" s="688"/>
      <c r="P27" s="688">
        <v>2940</v>
      </c>
      <c r="Q27" s="688"/>
      <c r="R27" s="688"/>
      <c r="S27" s="688">
        <v>2872</v>
      </c>
      <c r="T27" s="688"/>
      <c r="U27" s="688"/>
      <c r="V27" s="688">
        <v>2829</v>
      </c>
      <c r="W27" s="688"/>
      <c r="X27" s="688"/>
      <c r="Y27" s="688">
        <v>2788</v>
      </c>
      <c r="Z27" s="688"/>
      <c r="AA27" s="688"/>
      <c r="AB27" s="682">
        <v>2743</v>
      </c>
      <c r="AC27" s="682"/>
      <c r="AD27" s="682"/>
      <c r="AE27" s="682">
        <v>2699</v>
      </c>
      <c r="AF27" s="682"/>
      <c r="AG27" s="682"/>
      <c r="AH27" s="682">
        <v>2636</v>
      </c>
      <c r="AI27" s="682"/>
      <c r="AJ27" s="682"/>
      <c r="AK27" s="682">
        <v>2589</v>
      </c>
      <c r="AL27" s="682"/>
      <c r="AM27" s="682"/>
    </row>
    <row r="28" spans="3:39" ht="17.25" customHeight="1">
      <c r="C28" s="695"/>
      <c r="D28" s="704" t="s">
        <v>34</v>
      </c>
      <c r="E28" s="704"/>
      <c r="F28" s="705"/>
      <c r="G28" s="689">
        <v>2114</v>
      </c>
      <c r="H28" s="690"/>
      <c r="I28" s="691"/>
      <c r="J28" s="688">
        <v>2078</v>
      </c>
      <c r="K28" s="688"/>
      <c r="L28" s="688"/>
      <c r="M28" s="688">
        <v>2053</v>
      </c>
      <c r="N28" s="688"/>
      <c r="O28" s="688"/>
      <c r="P28" s="688">
        <v>1983</v>
      </c>
      <c r="Q28" s="688"/>
      <c r="R28" s="688"/>
      <c r="S28" s="688">
        <v>1949</v>
      </c>
      <c r="T28" s="688"/>
      <c r="U28" s="688"/>
      <c r="V28" s="688">
        <v>1871</v>
      </c>
      <c r="W28" s="688"/>
      <c r="X28" s="688"/>
      <c r="Y28" s="688">
        <v>1806</v>
      </c>
      <c r="Z28" s="688"/>
      <c r="AA28" s="688"/>
      <c r="AB28" s="682">
        <v>1760</v>
      </c>
      <c r="AC28" s="682"/>
      <c r="AD28" s="682"/>
      <c r="AE28" s="682">
        <v>1701</v>
      </c>
      <c r="AF28" s="682"/>
      <c r="AG28" s="682"/>
      <c r="AH28" s="682">
        <v>1667</v>
      </c>
      <c r="AI28" s="682"/>
      <c r="AJ28" s="682"/>
      <c r="AK28" s="682">
        <v>1635</v>
      </c>
      <c r="AL28" s="682"/>
      <c r="AM28" s="682"/>
    </row>
    <row r="29" spans="3:39" ht="17.25" customHeight="1">
      <c r="C29" s="695"/>
      <c r="D29" s="704" t="s">
        <v>35</v>
      </c>
      <c r="E29" s="704"/>
      <c r="F29" s="705"/>
      <c r="G29" s="689">
        <v>1898</v>
      </c>
      <c r="H29" s="690"/>
      <c r="I29" s="691"/>
      <c r="J29" s="688">
        <v>1851</v>
      </c>
      <c r="K29" s="688"/>
      <c r="L29" s="688"/>
      <c r="M29" s="688">
        <v>1821</v>
      </c>
      <c r="N29" s="688"/>
      <c r="O29" s="688"/>
      <c r="P29" s="688">
        <v>1809</v>
      </c>
      <c r="Q29" s="688"/>
      <c r="R29" s="688"/>
      <c r="S29" s="688">
        <v>1782</v>
      </c>
      <c r="T29" s="688"/>
      <c r="U29" s="688"/>
      <c r="V29" s="688">
        <v>1713</v>
      </c>
      <c r="W29" s="688"/>
      <c r="X29" s="688"/>
      <c r="Y29" s="688">
        <v>1672</v>
      </c>
      <c r="Z29" s="688"/>
      <c r="AA29" s="688"/>
      <c r="AB29" s="682">
        <v>1624</v>
      </c>
      <c r="AC29" s="682"/>
      <c r="AD29" s="682"/>
      <c r="AE29" s="682">
        <v>1590</v>
      </c>
      <c r="AF29" s="682"/>
      <c r="AG29" s="682"/>
      <c r="AH29" s="682">
        <v>1560</v>
      </c>
      <c r="AI29" s="682"/>
      <c r="AJ29" s="682"/>
      <c r="AK29" s="682">
        <v>1506</v>
      </c>
      <c r="AL29" s="682"/>
      <c r="AM29" s="682"/>
    </row>
    <row r="30" spans="3:39" ht="17.25" customHeight="1">
      <c r="C30" s="695"/>
      <c r="D30" s="704" t="s">
        <v>36</v>
      </c>
      <c r="E30" s="704"/>
      <c r="F30" s="705"/>
      <c r="G30" s="689">
        <v>1428</v>
      </c>
      <c r="H30" s="690"/>
      <c r="I30" s="691"/>
      <c r="J30" s="688">
        <v>1399</v>
      </c>
      <c r="K30" s="688"/>
      <c r="L30" s="688"/>
      <c r="M30" s="688">
        <v>1377</v>
      </c>
      <c r="N30" s="688"/>
      <c r="O30" s="688"/>
      <c r="P30" s="688">
        <v>1342</v>
      </c>
      <c r="Q30" s="688"/>
      <c r="R30" s="688"/>
      <c r="S30" s="688">
        <v>1318</v>
      </c>
      <c r="T30" s="688"/>
      <c r="U30" s="688"/>
      <c r="V30" s="688">
        <v>1300</v>
      </c>
      <c r="W30" s="688"/>
      <c r="X30" s="688"/>
      <c r="Y30" s="688">
        <v>1269</v>
      </c>
      <c r="Z30" s="688"/>
      <c r="AA30" s="688"/>
      <c r="AB30" s="682">
        <v>1249</v>
      </c>
      <c r="AC30" s="682"/>
      <c r="AD30" s="682"/>
      <c r="AE30" s="682">
        <v>1215</v>
      </c>
      <c r="AF30" s="682"/>
      <c r="AG30" s="682"/>
      <c r="AH30" s="682">
        <v>1181</v>
      </c>
      <c r="AI30" s="682"/>
      <c r="AJ30" s="682"/>
      <c r="AK30" s="682">
        <v>1164</v>
      </c>
      <c r="AL30" s="682"/>
      <c r="AM30" s="682"/>
    </row>
    <row r="31" spans="3:39" ht="17.25" customHeight="1">
      <c r="C31" s="695"/>
      <c r="D31" s="704" t="s">
        <v>37</v>
      </c>
      <c r="E31" s="704"/>
      <c r="F31" s="705"/>
      <c r="G31" s="689">
        <v>2012</v>
      </c>
      <c r="H31" s="690"/>
      <c r="I31" s="691"/>
      <c r="J31" s="688">
        <v>1986</v>
      </c>
      <c r="K31" s="688"/>
      <c r="L31" s="688"/>
      <c r="M31" s="688">
        <v>1943</v>
      </c>
      <c r="N31" s="688"/>
      <c r="O31" s="688"/>
      <c r="P31" s="688">
        <v>1926</v>
      </c>
      <c r="Q31" s="688"/>
      <c r="R31" s="688"/>
      <c r="S31" s="688">
        <v>1861</v>
      </c>
      <c r="T31" s="688"/>
      <c r="U31" s="688"/>
      <c r="V31" s="688">
        <v>1820</v>
      </c>
      <c r="W31" s="688"/>
      <c r="X31" s="688"/>
      <c r="Y31" s="688">
        <v>1761</v>
      </c>
      <c r="Z31" s="688"/>
      <c r="AA31" s="688"/>
      <c r="AB31" s="682">
        <v>1729</v>
      </c>
      <c r="AC31" s="682"/>
      <c r="AD31" s="682"/>
      <c r="AE31" s="682">
        <v>1699</v>
      </c>
      <c r="AF31" s="682"/>
      <c r="AG31" s="682"/>
      <c r="AH31" s="682">
        <v>1671</v>
      </c>
      <c r="AI31" s="682"/>
      <c r="AJ31" s="682"/>
      <c r="AK31" s="682">
        <v>1640</v>
      </c>
      <c r="AL31" s="682"/>
      <c r="AM31" s="682"/>
    </row>
    <row r="32" spans="3:39" ht="17.25" customHeight="1">
      <c r="C32" s="695"/>
      <c r="D32" s="704" t="s">
        <v>38</v>
      </c>
      <c r="E32" s="704"/>
      <c r="F32" s="705"/>
      <c r="G32" s="689">
        <v>5035</v>
      </c>
      <c r="H32" s="690"/>
      <c r="I32" s="691"/>
      <c r="J32" s="688">
        <v>4986</v>
      </c>
      <c r="K32" s="688"/>
      <c r="L32" s="688"/>
      <c r="M32" s="688">
        <v>4926</v>
      </c>
      <c r="N32" s="688"/>
      <c r="O32" s="688"/>
      <c r="P32" s="688">
        <v>4828</v>
      </c>
      <c r="Q32" s="688"/>
      <c r="R32" s="688"/>
      <c r="S32" s="688">
        <v>4739</v>
      </c>
      <c r="T32" s="688"/>
      <c r="U32" s="688"/>
      <c r="V32" s="688">
        <v>4637</v>
      </c>
      <c r="W32" s="688"/>
      <c r="X32" s="688"/>
      <c r="Y32" s="688">
        <v>4530</v>
      </c>
      <c r="Z32" s="688"/>
      <c r="AA32" s="688"/>
      <c r="AB32" s="682">
        <v>4468</v>
      </c>
      <c r="AC32" s="682"/>
      <c r="AD32" s="682"/>
      <c r="AE32" s="682">
        <v>4403</v>
      </c>
      <c r="AF32" s="682"/>
      <c r="AG32" s="682"/>
      <c r="AH32" s="682">
        <v>4334</v>
      </c>
      <c r="AI32" s="682"/>
      <c r="AJ32" s="682"/>
      <c r="AK32" s="682">
        <v>4257</v>
      </c>
      <c r="AL32" s="682"/>
      <c r="AM32" s="682"/>
    </row>
    <row r="33" spans="3:39" ht="17.25" customHeight="1">
      <c r="C33" s="695"/>
      <c r="D33" s="704" t="s">
        <v>39</v>
      </c>
      <c r="E33" s="704"/>
      <c r="F33" s="705"/>
      <c r="G33" s="689">
        <v>2202</v>
      </c>
      <c r="H33" s="690"/>
      <c r="I33" s="691"/>
      <c r="J33" s="688">
        <v>2165</v>
      </c>
      <c r="K33" s="688"/>
      <c r="L33" s="688"/>
      <c r="M33" s="688">
        <v>2131</v>
      </c>
      <c r="N33" s="688"/>
      <c r="O33" s="688"/>
      <c r="P33" s="688">
        <v>2093</v>
      </c>
      <c r="Q33" s="688"/>
      <c r="R33" s="688"/>
      <c r="S33" s="688">
        <v>2071</v>
      </c>
      <c r="T33" s="688"/>
      <c r="U33" s="688"/>
      <c r="V33" s="688">
        <v>2018</v>
      </c>
      <c r="W33" s="688"/>
      <c r="X33" s="688"/>
      <c r="Y33" s="688">
        <v>1941</v>
      </c>
      <c r="Z33" s="688"/>
      <c r="AA33" s="688"/>
      <c r="AB33" s="682">
        <v>1886</v>
      </c>
      <c r="AC33" s="682"/>
      <c r="AD33" s="682"/>
      <c r="AE33" s="682">
        <v>1825</v>
      </c>
      <c r="AF33" s="682"/>
      <c r="AG33" s="682"/>
      <c r="AH33" s="682">
        <v>1781</v>
      </c>
      <c r="AI33" s="682"/>
      <c r="AJ33" s="682"/>
      <c r="AK33" s="682">
        <v>1718</v>
      </c>
      <c r="AL33" s="682"/>
      <c r="AM33" s="682"/>
    </row>
    <row r="34" spans="3:39" ht="17.25" customHeight="1">
      <c r="C34" s="695"/>
      <c r="D34" s="704" t="s">
        <v>40</v>
      </c>
      <c r="E34" s="704"/>
      <c r="F34" s="705"/>
      <c r="G34" s="709">
        <v>3109</v>
      </c>
      <c r="H34" s="710"/>
      <c r="I34" s="711"/>
      <c r="J34" s="692">
        <v>3033</v>
      </c>
      <c r="K34" s="692"/>
      <c r="L34" s="692"/>
      <c r="M34" s="692">
        <v>2985</v>
      </c>
      <c r="N34" s="692"/>
      <c r="O34" s="692"/>
      <c r="P34" s="692">
        <v>2907</v>
      </c>
      <c r="Q34" s="692"/>
      <c r="R34" s="692"/>
      <c r="S34" s="692">
        <v>2823</v>
      </c>
      <c r="T34" s="692"/>
      <c r="U34" s="692"/>
      <c r="V34" s="692">
        <v>2752</v>
      </c>
      <c r="W34" s="692"/>
      <c r="X34" s="692"/>
      <c r="Y34" s="692">
        <v>2692</v>
      </c>
      <c r="Z34" s="692"/>
      <c r="AA34" s="692"/>
      <c r="AB34" s="685">
        <v>2637</v>
      </c>
      <c r="AC34" s="685"/>
      <c r="AD34" s="685"/>
      <c r="AE34" s="685">
        <v>2576</v>
      </c>
      <c r="AF34" s="685"/>
      <c r="AG34" s="685"/>
      <c r="AH34" s="682">
        <v>2522</v>
      </c>
      <c r="AI34" s="682"/>
      <c r="AJ34" s="682"/>
      <c r="AK34" s="682">
        <v>2459</v>
      </c>
      <c r="AL34" s="682"/>
      <c r="AM34" s="682"/>
    </row>
    <row r="35" spans="3:39" ht="17.25" customHeight="1">
      <c r="C35" s="718" t="s">
        <v>43</v>
      </c>
      <c r="D35" s="720" t="s">
        <v>31</v>
      </c>
      <c r="E35" s="720"/>
      <c r="F35" s="721"/>
      <c r="G35" s="713">
        <v>21487</v>
      </c>
      <c r="H35" s="714"/>
      <c r="I35" s="715"/>
      <c r="J35" s="712">
        <v>21381</v>
      </c>
      <c r="K35" s="712"/>
      <c r="L35" s="712"/>
      <c r="M35" s="712">
        <v>21182</v>
      </c>
      <c r="N35" s="712"/>
      <c r="O35" s="712"/>
      <c r="P35" s="712">
        <v>21040</v>
      </c>
      <c r="Q35" s="712"/>
      <c r="R35" s="712"/>
      <c r="S35" s="712">
        <v>21062</v>
      </c>
      <c r="T35" s="712"/>
      <c r="U35" s="712"/>
      <c r="V35" s="712">
        <v>20999</v>
      </c>
      <c r="W35" s="712"/>
      <c r="X35" s="712"/>
      <c r="Y35" s="712">
        <v>20889</v>
      </c>
      <c r="Z35" s="712"/>
      <c r="AA35" s="712"/>
      <c r="AB35" s="684">
        <v>20898</v>
      </c>
      <c r="AC35" s="684"/>
      <c r="AD35" s="684"/>
      <c r="AE35" s="684">
        <v>20779</v>
      </c>
      <c r="AF35" s="684"/>
      <c r="AG35" s="684"/>
      <c r="AH35" s="684">
        <v>20616</v>
      </c>
      <c r="AI35" s="684"/>
      <c r="AJ35" s="684"/>
      <c r="AK35" s="684">
        <v>20556</v>
      </c>
      <c r="AL35" s="684"/>
      <c r="AM35" s="684"/>
    </row>
    <row r="36" spans="3:39" ht="17.25" customHeight="1">
      <c r="C36" s="695"/>
      <c r="D36" s="723" t="s">
        <v>32</v>
      </c>
      <c r="E36" s="724"/>
      <c r="F36" s="725"/>
      <c r="G36" s="689">
        <v>10098</v>
      </c>
      <c r="H36" s="690"/>
      <c r="I36" s="691"/>
      <c r="J36" s="688">
        <v>9896</v>
      </c>
      <c r="K36" s="688"/>
      <c r="L36" s="688"/>
      <c r="M36" s="688">
        <v>9738</v>
      </c>
      <c r="N36" s="688"/>
      <c r="O36" s="688"/>
      <c r="P36" s="688">
        <v>9519</v>
      </c>
      <c r="Q36" s="688"/>
      <c r="R36" s="688"/>
      <c r="S36" s="688">
        <v>9259</v>
      </c>
      <c r="T36" s="688"/>
      <c r="U36" s="688"/>
      <c r="V36" s="688">
        <v>9046</v>
      </c>
      <c r="W36" s="688"/>
      <c r="X36" s="688"/>
      <c r="Y36" s="688">
        <v>8808</v>
      </c>
      <c r="Z36" s="688"/>
      <c r="AA36" s="688"/>
      <c r="AB36" s="682">
        <v>8646</v>
      </c>
      <c r="AC36" s="682"/>
      <c r="AD36" s="682"/>
      <c r="AE36" s="682">
        <v>8487</v>
      </c>
      <c r="AF36" s="682"/>
      <c r="AG36" s="682"/>
      <c r="AH36" s="682">
        <v>8285</v>
      </c>
      <c r="AI36" s="682"/>
      <c r="AJ36" s="682"/>
      <c r="AK36" s="682">
        <v>8087</v>
      </c>
      <c r="AL36" s="682"/>
      <c r="AM36" s="682"/>
    </row>
    <row r="37" spans="3:39" ht="17.25" customHeight="1">
      <c r="C37" s="695"/>
      <c r="D37" s="704" t="s">
        <v>33</v>
      </c>
      <c r="E37" s="704"/>
      <c r="F37" s="705"/>
      <c r="G37" s="689">
        <v>3560</v>
      </c>
      <c r="H37" s="690"/>
      <c r="I37" s="691"/>
      <c r="J37" s="688">
        <v>3520</v>
      </c>
      <c r="K37" s="688"/>
      <c r="L37" s="688"/>
      <c r="M37" s="688">
        <v>3481</v>
      </c>
      <c r="N37" s="688"/>
      <c r="O37" s="688"/>
      <c r="P37" s="688">
        <v>3425</v>
      </c>
      <c r="Q37" s="688"/>
      <c r="R37" s="688"/>
      <c r="S37" s="688">
        <v>3374</v>
      </c>
      <c r="T37" s="688"/>
      <c r="U37" s="688"/>
      <c r="V37" s="688">
        <v>3308</v>
      </c>
      <c r="W37" s="688"/>
      <c r="X37" s="688"/>
      <c r="Y37" s="688">
        <v>3254</v>
      </c>
      <c r="Z37" s="688"/>
      <c r="AA37" s="688"/>
      <c r="AB37" s="682">
        <v>3179</v>
      </c>
      <c r="AC37" s="682"/>
      <c r="AD37" s="682"/>
      <c r="AE37" s="682">
        <v>3145</v>
      </c>
      <c r="AF37" s="682"/>
      <c r="AG37" s="682"/>
      <c r="AH37" s="682">
        <v>3071</v>
      </c>
      <c r="AI37" s="682"/>
      <c r="AJ37" s="682"/>
      <c r="AK37" s="682">
        <v>3023</v>
      </c>
      <c r="AL37" s="682"/>
      <c r="AM37" s="682"/>
    </row>
    <row r="38" spans="3:39" ht="17.25" customHeight="1">
      <c r="C38" s="695"/>
      <c r="D38" s="704" t="s">
        <v>34</v>
      </c>
      <c r="E38" s="704"/>
      <c r="F38" s="705"/>
      <c r="G38" s="689">
        <v>2287</v>
      </c>
      <c r="H38" s="690"/>
      <c r="I38" s="691"/>
      <c r="J38" s="688">
        <v>2237</v>
      </c>
      <c r="K38" s="688"/>
      <c r="L38" s="688"/>
      <c r="M38" s="688">
        <v>2208</v>
      </c>
      <c r="N38" s="688"/>
      <c r="O38" s="688"/>
      <c r="P38" s="688">
        <v>2146</v>
      </c>
      <c r="Q38" s="688"/>
      <c r="R38" s="688"/>
      <c r="S38" s="688">
        <v>2106</v>
      </c>
      <c r="T38" s="688"/>
      <c r="U38" s="688"/>
      <c r="V38" s="688">
        <v>2015</v>
      </c>
      <c r="W38" s="688"/>
      <c r="X38" s="688"/>
      <c r="Y38" s="688">
        <v>1969</v>
      </c>
      <c r="Z38" s="688"/>
      <c r="AA38" s="688"/>
      <c r="AB38" s="682">
        <v>1913</v>
      </c>
      <c r="AC38" s="682"/>
      <c r="AD38" s="682"/>
      <c r="AE38" s="682">
        <v>1861</v>
      </c>
      <c r="AF38" s="682"/>
      <c r="AG38" s="682"/>
      <c r="AH38" s="682">
        <v>1823</v>
      </c>
      <c r="AI38" s="682"/>
      <c r="AJ38" s="682"/>
      <c r="AK38" s="682">
        <v>1772</v>
      </c>
      <c r="AL38" s="682"/>
      <c r="AM38" s="682"/>
    </row>
    <row r="39" spans="3:39" ht="17.25" customHeight="1">
      <c r="C39" s="695"/>
      <c r="D39" s="704" t="s">
        <v>35</v>
      </c>
      <c r="E39" s="704"/>
      <c r="F39" s="705"/>
      <c r="G39" s="689">
        <v>2070</v>
      </c>
      <c r="H39" s="690"/>
      <c r="I39" s="691"/>
      <c r="J39" s="688">
        <v>2027</v>
      </c>
      <c r="K39" s="688"/>
      <c r="L39" s="688"/>
      <c r="M39" s="688">
        <v>2007</v>
      </c>
      <c r="N39" s="688"/>
      <c r="O39" s="688"/>
      <c r="P39" s="688">
        <v>1974</v>
      </c>
      <c r="Q39" s="688"/>
      <c r="R39" s="688"/>
      <c r="S39" s="688">
        <v>1944</v>
      </c>
      <c r="T39" s="688"/>
      <c r="U39" s="688"/>
      <c r="V39" s="688">
        <v>1909</v>
      </c>
      <c r="W39" s="688"/>
      <c r="X39" s="688"/>
      <c r="Y39" s="688">
        <v>1885</v>
      </c>
      <c r="Z39" s="688"/>
      <c r="AA39" s="688"/>
      <c r="AB39" s="682">
        <v>1845</v>
      </c>
      <c r="AC39" s="682"/>
      <c r="AD39" s="682"/>
      <c r="AE39" s="682">
        <v>1821</v>
      </c>
      <c r="AF39" s="682"/>
      <c r="AG39" s="682"/>
      <c r="AH39" s="682">
        <v>1772</v>
      </c>
      <c r="AI39" s="682"/>
      <c r="AJ39" s="682"/>
      <c r="AK39" s="682">
        <v>1732</v>
      </c>
      <c r="AL39" s="682"/>
      <c r="AM39" s="682"/>
    </row>
    <row r="40" spans="3:39" ht="17.25" customHeight="1">
      <c r="C40" s="695"/>
      <c r="D40" s="704" t="s">
        <v>36</v>
      </c>
      <c r="E40" s="704"/>
      <c r="F40" s="705"/>
      <c r="G40" s="689">
        <v>1637</v>
      </c>
      <c r="H40" s="690"/>
      <c r="I40" s="691"/>
      <c r="J40" s="688">
        <v>1633</v>
      </c>
      <c r="K40" s="688"/>
      <c r="L40" s="688"/>
      <c r="M40" s="688">
        <v>1604</v>
      </c>
      <c r="N40" s="688"/>
      <c r="O40" s="688"/>
      <c r="P40" s="688">
        <v>1568</v>
      </c>
      <c r="Q40" s="688"/>
      <c r="R40" s="688"/>
      <c r="S40" s="688">
        <v>1536</v>
      </c>
      <c r="T40" s="688"/>
      <c r="U40" s="688"/>
      <c r="V40" s="688">
        <v>1520</v>
      </c>
      <c r="W40" s="688"/>
      <c r="X40" s="688"/>
      <c r="Y40" s="688">
        <v>1520</v>
      </c>
      <c r="Z40" s="688"/>
      <c r="AA40" s="688"/>
      <c r="AB40" s="682">
        <v>1502</v>
      </c>
      <c r="AC40" s="682"/>
      <c r="AD40" s="682"/>
      <c r="AE40" s="682">
        <v>1449</v>
      </c>
      <c r="AF40" s="682"/>
      <c r="AG40" s="682"/>
      <c r="AH40" s="682">
        <v>1402</v>
      </c>
      <c r="AI40" s="682"/>
      <c r="AJ40" s="682"/>
      <c r="AK40" s="682">
        <v>1381</v>
      </c>
      <c r="AL40" s="682"/>
      <c r="AM40" s="682"/>
    </row>
    <row r="41" spans="3:39" ht="17.25" customHeight="1">
      <c r="C41" s="695"/>
      <c r="D41" s="704" t="s">
        <v>37</v>
      </c>
      <c r="E41" s="704"/>
      <c r="F41" s="705"/>
      <c r="G41" s="689">
        <v>2226</v>
      </c>
      <c r="H41" s="690"/>
      <c r="I41" s="691"/>
      <c r="J41" s="688">
        <v>2202</v>
      </c>
      <c r="K41" s="688"/>
      <c r="L41" s="688"/>
      <c r="M41" s="688">
        <v>2172</v>
      </c>
      <c r="N41" s="688"/>
      <c r="O41" s="688"/>
      <c r="P41" s="688">
        <v>2134</v>
      </c>
      <c r="Q41" s="688"/>
      <c r="R41" s="688"/>
      <c r="S41" s="688">
        <v>2092</v>
      </c>
      <c r="T41" s="688"/>
      <c r="U41" s="688"/>
      <c r="V41" s="688">
        <v>2029</v>
      </c>
      <c r="W41" s="688"/>
      <c r="X41" s="688"/>
      <c r="Y41" s="688">
        <v>1969</v>
      </c>
      <c r="Z41" s="688"/>
      <c r="AA41" s="688"/>
      <c r="AB41" s="682">
        <v>1943</v>
      </c>
      <c r="AC41" s="682"/>
      <c r="AD41" s="682"/>
      <c r="AE41" s="682">
        <v>1909</v>
      </c>
      <c r="AF41" s="682"/>
      <c r="AG41" s="682"/>
      <c r="AH41" s="682">
        <v>1893</v>
      </c>
      <c r="AI41" s="682"/>
      <c r="AJ41" s="682"/>
      <c r="AK41" s="682">
        <v>1839</v>
      </c>
      <c r="AL41" s="682"/>
      <c r="AM41" s="682"/>
    </row>
    <row r="42" spans="3:39" ht="17.25" customHeight="1">
      <c r="C42" s="695"/>
      <c r="D42" s="723" t="s">
        <v>38</v>
      </c>
      <c r="E42" s="724"/>
      <c r="F42" s="725"/>
      <c r="G42" s="689">
        <v>5842</v>
      </c>
      <c r="H42" s="690"/>
      <c r="I42" s="691"/>
      <c r="J42" s="688">
        <v>5769</v>
      </c>
      <c r="K42" s="688"/>
      <c r="L42" s="688"/>
      <c r="M42" s="688">
        <v>5707</v>
      </c>
      <c r="N42" s="688"/>
      <c r="O42" s="688"/>
      <c r="P42" s="688">
        <v>5606</v>
      </c>
      <c r="Q42" s="688"/>
      <c r="R42" s="688"/>
      <c r="S42" s="688">
        <v>5513</v>
      </c>
      <c r="T42" s="688"/>
      <c r="U42" s="688"/>
      <c r="V42" s="688">
        <v>5443</v>
      </c>
      <c r="W42" s="688"/>
      <c r="X42" s="688"/>
      <c r="Y42" s="688">
        <v>5332</v>
      </c>
      <c r="Z42" s="688"/>
      <c r="AA42" s="688"/>
      <c r="AB42" s="682">
        <v>5231</v>
      </c>
      <c r="AC42" s="682"/>
      <c r="AD42" s="682"/>
      <c r="AE42" s="682">
        <v>5125</v>
      </c>
      <c r="AF42" s="682"/>
      <c r="AG42" s="682"/>
      <c r="AH42" s="682">
        <v>4997</v>
      </c>
      <c r="AI42" s="682"/>
      <c r="AJ42" s="682"/>
      <c r="AK42" s="682">
        <v>4892</v>
      </c>
      <c r="AL42" s="682"/>
      <c r="AM42" s="682"/>
    </row>
    <row r="43" spans="3:39" ht="17.25" customHeight="1">
      <c r="C43" s="695"/>
      <c r="D43" s="704" t="s">
        <v>39</v>
      </c>
      <c r="E43" s="704"/>
      <c r="F43" s="705"/>
      <c r="G43" s="689">
        <v>2615</v>
      </c>
      <c r="H43" s="690"/>
      <c r="I43" s="691"/>
      <c r="J43" s="688">
        <v>2561</v>
      </c>
      <c r="K43" s="688"/>
      <c r="L43" s="688"/>
      <c r="M43" s="688">
        <v>2526</v>
      </c>
      <c r="N43" s="688"/>
      <c r="O43" s="688"/>
      <c r="P43" s="688">
        <v>2489</v>
      </c>
      <c r="Q43" s="688"/>
      <c r="R43" s="688"/>
      <c r="S43" s="688">
        <v>2446</v>
      </c>
      <c r="T43" s="688"/>
      <c r="U43" s="688"/>
      <c r="V43" s="688">
        <v>2367</v>
      </c>
      <c r="W43" s="688"/>
      <c r="X43" s="688"/>
      <c r="Y43" s="688">
        <v>2298</v>
      </c>
      <c r="Z43" s="688"/>
      <c r="AA43" s="688"/>
      <c r="AB43" s="682">
        <v>2249</v>
      </c>
      <c r="AC43" s="682"/>
      <c r="AD43" s="682"/>
      <c r="AE43" s="682">
        <v>2152</v>
      </c>
      <c r="AF43" s="682"/>
      <c r="AG43" s="682"/>
      <c r="AH43" s="682">
        <v>2082</v>
      </c>
      <c r="AI43" s="682"/>
      <c r="AJ43" s="682"/>
      <c r="AK43" s="682">
        <v>2031</v>
      </c>
      <c r="AL43" s="682"/>
      <c r="AM43" s="682"/>
    </row>
    <row r="44" spans="3:39" ht="17.25" customHeight="1" thickBot="1">
      <c r="C44" s="722"/>
      <c r="D44" s="726" t="s">
        <v>40</v>
      </c>
      <c r="E44" s="726"/>
      <c r="F44" s="727"/>
      <c r="G44" s="728">
        <v>3583</v>
      </c>
      <c r="H44" s="729"/>
      <c r="I44" s="730"/>
      <c r="J44" s="731">
        <v>3537</v>
      </c>
      <c r="K44" s="731"/>
      <c r="L44" s="731"/>
      <c r="M44" s="731">
        <v>3467</v>
      </c>
      <c r="N44" s="731"/>
      <c r="O44" s="731"/>
      <c r="P44" s="731">
        <v>3390</v>
      </c>
      <c r="Q44" s="731"/>
      <c r="R44" s="731"/>
      <c r="S44" s="731">
        <v>3324</v>
      </c>
      <c r="T44" s="731"/>
      <c r="U44" s="731"/>
      <c r="V44" s="731">
        <v>3267</v>
      </c>
      <c r="W44" s="731"/>
      <c r="X44" s="731"/>
      <c r="Y44" s="731">
        <v>3169</v>
      </c>
      <c r="Z44" s="731"/>
      <c r="AA44" s="731"/>
      <c r="AB44" s="683">
        <v>3090</v>
      </c>
      <c r="AC44" s="683"/>
      <c r="AD44" s="683"/>
      <c r="AE44" s="683">
        <v>3016</v>
      </c>
      <c r="AF44" s="683"/>
      <c r="AG44" s="683"/>
      <c r="AH44" s="683">
        <v>2937</v>
      </c>
      <c r="AI44" s="683"/>
      <c r="AJ44" s="683"/>
      <c r="AK44" s="683">
        <v>2876</v>
      </c>
      <c r="AL44" s="683"/>
      <c r="AM44" s="683"/>
    </row>
    <row r="45" spans="3:39" ht="18" customHeight="1">
      <c r="C45" s="320" t="s">
        <v>44</v>
      </c>
    </row>
    <row r="46" spans="3:39" ht="18" customHeight="1">
      <c r="C46" s="321" t="s">
        <v>499</v>
      </c>
      <c r="D46" s="14"/>
      <c r="E46" s="14"/>
      <c r="F46" s="14"/>
    </row>
    <row r="47" spans="3:39" ht="13.5" customHeight="1"/>
    <row r="48" spans="3:39" ht="13.5" customHeight="1"/>
    <row r="49" spans="1:1" ht="13.5" customHeight="1">
      <c r="A49" s="15"/>
    </row>
    <row r="50" spans="1:1" ht="13.5" customHeight="1">
      <c r="A50" s="15"/>
    </row>
    <row r="51" spans="1:1" ht="13.5" customHeight="1">
      <c r="A51" s="15"/>
    </row>
    <row r="52" spans="1:1" ht="13.5" customHeight="1">
      <c r="A52" s="15"/>
    </row>
    <row r="53" spans="1:1" ht="13.5" customHeight="1">
      <c r="A53" s="15"/>
    </row>
    <row r="54" spans="1:1" ht="13.5" customHeight="1">
      <c r="A54" s="15"/>
    </row>
    <row r="55" spans="1:1" ht="13.5" customHeight="1">
      <c r="A55" s="15"/>
    </row>
    <row r="56" spans="1:1" ht="18" customHeight="1">
      <c r="A56" s="15"/>
    </row>
    <row r="57" spans="1:1" ht="18" customHeight="1">
      <c r="A57" s="15"/>
    </row>
    <row r="58" spans="1:1" ht="18" customHeight="1">
      <c r="A58" s="15"/>
    </row>
    <row r="59" spans="1:1" ht="18" customHeight="1">
      <c r="A59" s="15"/>
    </row>
    <row r="60" spans="1:1" ht="18" customHeight="1">
      <c r="A60" s="15"/>
    </row>
    <row r="61" spans="1:1" ht="18" customHeight="1">
      <c r="A61" s="15"/>
    </row>
    <row r="62" spans="1:1" ht="18" customHeight="1">
      <c r="A62" s="15"/>
    </row>
    <row r="63" spans="1:1" ht="18" customHeight="1">
      <c r="A63" s="15"/>
    </row>
    <row r="64" spans="1:1" ht="18" customHeight="1">
      <c r="A64" s="15"/>
    </row>
    <row r="65" spans="1:1" ht="18" customHeight="1">
      <c r="A65" s="15"/>
    </row>
    <row r="66" spans="1:1" ht="18" customHeight="1">
      <c r="A66" s="15"/>
    </row>
    <row r="67" spans="1:1" ht="18" customHeight="1">
      <c r="A67" s="15"/>
    </row>
    <row r="68" spans="1:1" ht="18" customHeight="1">
      <c r="A68" s="15"/>
    </row>
    <row r="69" spans="1:1" ht="18" customHeight="1">
      <c r="A69" s="15"/>
    </row>
    <row r="70" spans="1:1" ht="18" customHeight="1">
      <c r="A70" s="15"/>
    </row>
    <row r="71" spans="1:1" ht="18" customHeight="1">
      <c r="A71" s="15"/>
    </row>
    <row r="72" spans="1:1" ht="18" customHeight="1">
      <c r="A72" s="15"/>
    </row>
    <row r="73" spans="1:1" ht="18" customHeight="1">
      <c r="A73" s="15"/>
    </row>
    <row r="74" spans="1:1" ht="18" customHeight="1">
      <c r="A74" s="15"/>
    </row>
    <row r="75" spans="1:1" ht="18" customHeight="1">
      <c r="A75" s="15"/>
    </row>
    <row r="76" spans="1:1" ht="18" customHeight="1">
      <c r="A76" s="15"/>
    </row>
    <row r="77" spans="1:1" ht="18" customHeight="1">
      <c r="A77" s="15"/>
    </row>
    <row r="78" spans="1:1" ht="18" customHeight="1">
      <c r="A78" s="15"/>
    </row>
    <row r="79" spans="1:1" ht="18" customHeight="1">
      <c r="A79" s="15"/>
    </row>
    <row r="80" spans="1:1" ht="18" customHeight="1">
      <c r="A80" s="15"/>
    </row>
    <row r="81" spans="1:1" ht="18" customHeight="1">
      <c r="A81" s="15"/>
    </row>
    <row r="82" spans="1:1" ht="18" customHeight="1">
      <c r="A82" s="15"/>
    </row>
    <row r="83" spans="1:1" ht="18" customHeight="1">
      <c r="A83" s="15"/>
    </row>
    <row r="84" spans="1:1" ht="18" customHeight="1">
      <c r="A84" s="15"/>
    </row>
    <row r="85" spans="1:1" ht="18" customHeight="1">
      <c r="A85" s="15"/>
    </row>
    <row r="86" spans="1:1" ht="18" customHeight="1">
      <c r="A86" s="15"/>
    </row>
    <row r="87" spans="1:1" ht="18" customHeight="1">
      <c r="A87" s="15"/>
    </row>
    <row r="88" spans="1:1" ht="18" customHeight="1">
      <c r="A88" s="15"/>
    </row>
    <row r="89" spans="1:1" ht="18" customHeight="1">
      <c r="A89" s="15"/>
    </row>
  </sheetData>
  <mergeCells count="496">
    <mergeCell ref="Y35:AA35"/>
    <mergeCell ref="Y36:AA36"/>
    <mergeCell ref="Y43:AA43"/>
    <mergeCell ref="Y44:AA44"/>
    <mergeCell ref="Y37:AA37"/>
    <mergeCell ref="Y38:AA38"/>
    <mergeCell ref="Y39:AA39"/>
    <mergeCell ref="Y40:AA40"/>
    <mergeCell ref="Y41:AA41"/>
    <mergeCell ref="Y42:AA42"/>
    <mergeCell ref="Y30:AA30"/>
    <mergeCell ref="Y31:AA31"/>
    <mergeCell ref="Y32:AA32"/>
    <mergeCell ref="Y33:AA33"/>
    <mergeCell ref="Y34:AA34"/>
    <mergeCell ref="Y23:AA23"/>
    <mergeCell ref="Y24:AA24"/>
    <mergeCell ref="Y25:AA25"/>
    <mergeCell ref="Y26:AA26"/>
    <mergeCell ref="Y27:AA27"/>
    <mergeCell ref="Y28:AA28"/>
    <mergeCell ref="Y21:AA21"/>
    <mergeCell ref="Y22:AA22"/>
    <mergeCell ref="Y11:AA11"/>
    <mergeCell ref="Y12:AA12"/>
    <mergeCell ref="Y13:AA13"/>
    <mergeCell ref="Y14:AA14"/>
    <mergeCell ref="Y15:AA15"/>
    <mergeCell ref="Y16:AA16"/>
    <mergeCell ref="Y29:AA29"/>
    <mergeCell ref="Y4:AA4"/>
    <mergeCell ref="Y5:AA5"/>
    <mergeCell ref="Y6:AA6"/>
    <mergeCell ref="Y7:AA7"/>
    <mergeCell ref="Y8:AA8"/>
    <mergeCell ref="Y9:AA9"/>
    <mergeCell ref="Y10:AA10"/>
    <mergeCell ref="G42:I42"/>
    <mergeCell ref="J44:L44"/>
    <mergeCell ref="M44:O44"/>
    <mergeCell ref="P44:R44"/>
    <mergeCell ref="S44:U44"/>
    <mergeCell ref="V44:X44"/>
    <mergeCell ref="S43:U43"/>
    <mergeCell ref="V43:X43"/>
    <mergeCell ref="J42:L42"/>
    <mergeCell ref="M42:O42"/>
    <mergeCell ref="P42:R42"/>
    <mergeCell ref="S42:U42"/>
    <mergeCell ref="V42:X42"/>
    <mergeCell ref="Y17:AA17"/>
    <mergeCell ref="Y18:AA18"/>
    <mergeCell ref="Y19:AA19"/>
    <mergeCell ref="Y20:AA20"/>
    <mergeCell ref="G43:I43"/>
    <mergeCell ref="J43:L43"/>
    <mergeCell ref="M43:O43"/>
    <mergeCell ref="P43:R43"/>
    <mergeCell ref="M41:O41"/>
    <mergeCell ref="P41:R41"/>
    <mergeCell ref="S41:U41"/>
    <mergeCell ref="D44:F44"/>
    <mergeCell ref="G44:I44"/>
    <mergeCell ref="D43:F43"/>
    <mergeCell ref="V41:X41"/>
    <mergeCell ref="J40:L40"/>
    <mergeCell ref="M40:O40"/>
    <mergeCell ref="P40:R40"/>
    <mergeCell ref="S40:U40"/>
    <mergeCell ref="V40:X40"/>
    <mergeCell ref="S39:U39"/>
    <mergeCell ref="V39:X39"/>
    <mergeCell ref="D40:F40"/>
    <mergeCell ref="D39:F39"/>
    <mergeCell ref="G39:I39"/>
    <mergeCell ref="M39:O39"/>
    <mergeCell ref="P39:R39"/>
    <mergeCell ref="D41:F41"/>
    <mergeCell ref="G40:I40"/>
    <mergeCell ref="G41:I41"/>
    <mergeCell ref="J41:L41"/>
    <mergeCell ref="J39:L39"/>
    <mergeCell ref="M35:O35"/>
    <mergeCell ref="P35:R35"/>
    <mergeCell ref="S35:U35"/>
    <mergeCell ref="V37:X37"/>
    <mergeCell ref="D38:F38"/>
    <mergeCell ref="G38:I38"/>
    <mergeCell ref="M38:O38"/>
    <mergeCell ref="P38:R38"/>
    <mergeCell ref="S38:U38"/>
    <mergeCell ref="V38:X38"/>
    <mergeCell ref="M37:O37"/>
    <mergeCell ref="P37:R37"/>
    <mergeCell ref="J38:L38"/>
    <mergeCell ref="S34:U34"/>
    <mergeCell ref="V34:X34"/>
    <mergeCell ref="J33:L33"/>
    <mergeCell ref="M33:O33"/>
    <mergeCell ref="P33:R33"/>
    <mergeCell ref="S33:U33"/>
    <mergeCell ref="V33:X33"/>
    <mergeCell ref="V35:X35"/>
    <mergeCell ref="C35:C44"/>
    <mergeCell ref="D35:F35"/>
    <mergeCell ref="V36:X36"/>
    <mergeCell ref="D37:F37"/>
    <mergeCell ref="G37:I37"/>
    <mergeCell ref="J37:L37"/>
    <mergeCell ref="D36:F36"/>
    <mergeCell ref="G36:I36"/>
    <mergeCell ref="D42:F42"/>
    <mergeCell ref="J36:L36"/>
    <mergeCell ref="M36:O36"/>
    <mergeCell ref="P36:R36"/>
    <mergeCell ref="S36:U36"/>
    <mergeCell ref="S37:U37"/>
    <mergeCell ref="G35:I35"/>
    <mergeCell ref="J35:L35"/>
    <mergeCell ref="D34:F34"/>
    <mergeCell ref="D33:F33"/>
    <mergeCell ref="G34:I34"/>
    <mergeCell ref="J34:L34"/>
    <mergeCell ref="G33:I33"/>
    <mergeCell ref="J32:L32"/>
    <mergeCell ref="M32:O32"/>
    <mergeCell ref="M34:O34"/>
    <mergeCell ref="P34:R34"/>
    <mergeCell ref="P32:R32"/>
    <mergeCell ref="S32:U32"/>
    <mergeCell ref="V32:X32"/>
    <mergeCell ref="J31:L31"/>
    <mergeCell ref="M31:O31"/>
    <mergeCell ref="P31:R31"/>
    <mergeCell ref="S31:U31"/>
    <mergeCell ref="V31:X31"/>
    <mergeCell ref="D32:F32"/>
    <mergeCell ref="D31:F31"/>
    <mergeCell ref="G32:I32"/>
    <mergeCell ref="G31:I31"/>
    <mergeCell ref="V30:X30"/>
    <mergeCell ref="J29:L29"/>
    <mergeCell ref="M29:O29"/>
    <mergeCell ref="P29:R29"/>
    <mergeCell ref="S29:U29"/>
    <mergeCell ref="V29:X29"/>
    <mergeCell ref="M30:O30"/>
    <mergeCell ref="P30:R30"/>
    <mergeCell ref="S30:U30"/>
    <mergeCell ref="C25:C34"/>
    <mergeCell ref="D25:F25"/>
    <mergeCell ref="D24:F24"/>
    <mergeCell ref="G24:I24"/>
    <mergeCell ref="S24:U24"/>
    <mergeCell ref="M26:O26"/>
    <mergeCell ref="P26:R26"/>
    <mergeCell ref="D30:F30"/>
    <mergeCell ref="D29:F29"/>
    <mergeCell ref="G30:I30"/>
    <mergeCell ref="J30:L30"/>
    <mergeCell ref="M28:O28"/>
    <mergeCell ref="P28:R28"/>
    <mergeCell ref="D28:F28"/>
    <mergeCell ref="G28:I28"/>
    <mergeCell ref="C15:C24"/>
    <mergeCell ref="D15:F15"/>
    <mergeCell ref="D16:F16"/>
    <mergeCell ref="S28:U28"/>
    <mergeCell ref="G29:I29"/>
    <mergeCell ref="J28:L28"/>
    <mergeCell ref="D27:F27"/>
    <mergeCell ref="G27:I27"/>
    <mergeCell ref="J27:L27"/>
    <mergeCell ref="J26:L26"/>
    <mergeCell ref="P27:R27"/>
    <mergeCell ref="M27:O27"/>
    <mergeCell ref="V25:X25"/>
    <mergeCell ref="D26:F26"/>
    <mergeCell ref="G26:I26"/>
    <mergeCell ref="G25:I25"/>
    <mergeCell ref="J25:L25"/>
    <mergeCell ref="M25:O25"/>
    <mergeCell ref="P25:R25"/>
    <mergeCell ref="S25:U25"/>
    <mergeCell ref="S26:U26"/>
    <mergeCell ref="S27:U27"/>
    <mergeCell ref="V27:X27"/>
    <mergeCell ref="P22:R22"/>
    <mergeCell ref="S22:U22"/>
    <mergeCell ref="V22:X22"/>
    <mergeCell ref="D19:F19"/>
    <mergeCell ref="J20:L20"/>
    <mergeCell ref="M20:O20"/>
    <mergeCell ref="P20:R20"/>
    <mergeCell ref="S20:U20"/>
    <mergeCell ref="D23:F23"/>
    <mergeCell ref="D22:F22"/>
    <mergeCell ref="M23:O23"/>
    <mergeCell ref="P23:R23"/>
    <mergeCell ref="D18:F18"/>
    <mergeCell ref="D21:F21"/>
    <mergeCell ref="D20:F20"/>
    <mergeCell ref="S19:U19"/>
    <mergeCell ref="M19:O19"/>
    <mergeCell ref="P19:R19"/>
    <mergeCell ref="M18:O18"/>
    <mergeCell ref="S18:U18"/>
    <mergeCell ref="M21:O21"/>
    <mergeCell ref="P21:R21"/>
    <mergeCell ref="S21:U21"/>
    <mergeCell ref="P18:R18"/>
    <mergeCell ref="G19:I19"/>
    <mergeCell ref="J19:L19"/>
    <mergeCell ref="G14:I14"/>
    <mergeCell ref="J14:L14"/>
    <mergeCell ref="G13:I13"/>
    <mergeCell ref="M14:O14"/>
    <mergeCell ref="V15:X15"/>
    <mergeCell ref="V16:X16"/>
    <mergeCell ref="D17:F17"/>
    <mergeCell ref="G17:I17"/>
    <mergeCell ref="S16:U16"/>
    <mergeCell ref="S17:U17"/>
    <mergeCell ref="G16:I16"/>
    <mergeCell ref="G15:I15"/>
    <mergeCell ref="J15:L15"/>
    <mergeCell ref="M15:O15"/>
    <mergeCell ref="P15:R15"/>
    <mergeCell ref="S15:U15"/>
    <mergeCell ref="M16:O16"/>
    <mergeCell ref="P16:R16"/>
    <mergeCell ref="M17:O17"/>
    <mergeCell ref="P17:R17"/>
    <mergeCell ref="D14:F14"/>
    <mergeCell ref="D13:F13"/>
    <mergeCell ref="V12:X12"/>
    <mergeCell ref="P14:R14"/>
    <mergeCell ref="S14:U14"/>
    <mergeCell ref="V14:X14"/>
    <mergeCell ref="J13:L13"/>
    <mergeCell ref="M13:O13"/>
    <mergeCell ref="P13:R13"/>
    <mergeCell ref="S13:U13"/>
    <mergeCell ref="V10:X10"/>
    <mergeCell ref="J11:L11"/>
    <mergeCell ref="M11:O11"/>
    <mergeCell ref="P11:R11"/>
    <mergeCell ref="S11:U11"/>
    <mergeCell ref="V11:X11"/>
    <mergeCell ref="M10:O10"/>
    <mergeCell ref="P10:R10"/>
    <mergeCell ref="S10:U10"/>
    <mergeCell ref="V13:X13"/>
    <mergeCell ref="J10:L10"/>
    <mergeCell ref="D12:F12"/>
    <mergeCell ref="D11:F11"/>
    <mergeCell ref="D9:F9"/>
    <mergeCell ref="D8:F8"/>
    <mergeCell ref="G8:I8"/>
    <mergeCell ref="P8:R8"/>
    <mergeCell ref="S8:U8"/>
    <mergeCell ref="G9:I9"/>
    <mergeCell ref="J8:L8"/>
    <mergeCell ref="M8:O8"/>
    <mergeCell ref="J9:L9"/>
    <mergeCell ref="M9:O9"/>
    <mergeCell ref="P9:R9"/>
    <mergeCell ref="S9:U9"/>
    <mergeCell ref="G12:I12"/>
    <mergeCell ref="J12:L12"/>
    <mergeCell ref="M12:O12"/>
    <mergeCell ref="P12:R12"/>
    <mergeCell ref="S12:U12"/>
    <mergeCell ref="D10:F10"/>
    <mergeCell ref="G10:I10"/>
    <mergeCell ref="G11:I11"/>
    <mergeCell ref="V6:X6"/>
    <mergeCell ref="D7:F7"/>
    <mergeCell ref="G7:I7"/>
    <mergeCell ref="J7:L7"/>
    <mergeCell ref="M7:O7"/>
    <mergeCell ref="P7:R7"/>
    <mergeCell ref="S7:U7"/>
    <mergeCell ref="V7:X7"/>
    <mergeCell ref="V9:X9"/>
    <mergeCell ref="V8:X8"/>
    <mergeCell ref="G5:I5"/>
    <mergeCell ref="M5:O5"/>
    <mergeCell ref="S5:U5"/>
    <mergeCell ref="S6:U6"/>
    <mergeCell ref="J4:L4"/>
    <mergeCell ref="M4:O4"/>
    <mergeCell ref="P4:R4"/>
    <mergeCell ref="S4:U4"/>
    <mergeCell ref="M6:O6"/>
    <mergeCell ref="P6:R6"/>
    <mergeCell ref="J6:L6"/>
    <mergeCell ref="J5:L5"/>
    <mergeCell ref="AE44:AG44"/>
    <mergeCell ref="V4:X4"/>
    <mergeCell ref="C5:C14"/>
    <mergeCell ref="D5:F5"/>
    <mergeCell ref="C4:F4"/>
    <mergeCell ref="G4:I4"/>
    <mergeCell ref="V5:X5"/>
    <mergeCell ref="D6:F6"/>
    <mergeCell ref="AE43:AG43"/>
    <mergeCell ref="AE38:AG38"/>
    <mergeCell ref="AE37:AG37"/>
    <mergeCell ref="AE36:AG36"/>
    <mergeCell ref="AE40:AG40"/>
    <mergeCell ref="AE39:AG39"/>
    <mergeCell ref="AE41:AG41"/>
    <mergeCell ref="AE31:AG31"/>
    <mergeCell ref="AE32:AG32"/>
    <mergeCell ref="AE33:AG33"/>
    <mergeCell ref="AE34:AG34"/>
    <mergeCell ref="AE35:AG35"/>
    <mergeCell ref="AE42:AG42"/>
    <mergeCell ref="AE4:AG4"/>
    <mergeCell ref="P5:R5"/>
    <mergeCell ref="G6:I6"/>
    <mergeCell ref="AB13:AD13"/>
    <mergeCell ref="AB14:AD14"/>
    <mergeCell ref="AB16:AD16"/>
    <mergeCell ref="AB18:AD18"/>
    <mergeCell ref="AB15:AD15"/>
    <mergeCell ref="AB17:AD17"/>
    <mergeCell ref="AE7:AG7"/>
    <mergeCell ref="AE8:AG8"/>
    <mergeCell ref="AE9:AG9"/>
    <mergeCell ref="AE10:AG10"/>
    <mergeCell ref="AE17:AG17"/>
    <mergeCell ref="AB39:AD39"/>
    <mergeCell ref="AB34:AD34"/>
    <mergeCell ref="AB40:AD40"/>
    <mergeCell ref="AE26:AG26"/>
    <mergeCell ref="AE5:AG5"/>
    <mergeCell ref="AE6:AG6"/>
    <mergeCell ref="AE11:AG11"/>
    <mergeCell ref="AE12:AG12"/>
    <mergeCell ref="AE13:AG13"/>
    <mergeCell ref="AE28:AG28"/>
    <mergeCell ref="AE29:AG29"/>
    <mergeCell ref="AE30:AG30"/>
    <mergeCell ref="AE23:AG23"/>
    <mergeCell ref="AE14:AG14"/>
    <mergeCell ref="AE16:AG16"/>
    <mergeCell ref="AE18:AG18"/>
    <mergeCell ref="AE15:AG15"/>
    <mergeCell ref="AE22:AG22"/>
    <mergeCell ref="AE21:AG21"/>
    <mergeCell ref="AE24:AG24"/>
    <mergeCell ref="AE27:AG27"/>
    <mergeCell ref="AE25:AG25"/>
    <mergeCell ref="AE20:AG20"/>
    <mergeCell ref="AE19:AG19"/>
    <mergeCell ref="V24:X24"/>
    <mergeCell ref="J24:L24"/>
    <mergeCell ref="M24:O24"/>
    <mergeCell ref="P24:R24"/>
    <mergeCell ref="V26:X26"/>
    <mergeCell ref="V28:X28"/>
    <mergeCell ref="AB42:AD42"/>
    <mergeCell ref="AB44:AD44"/>
    <mergeCell ref="AB43:AD43"/>
    <mergeCell ref="AB25:AD25"/>
    <mergeCell ref="AB31:AD31"/>
    <mergeCell ref="AB30:AD30"/>
    <mergeCell ref="AB33:AD33"/>
    <mergeCell ref="AB32:AD32"/>
    <mergeCell ref="AB24:AD24"/>
    <mergeCell ref="AB41:AD41"/>
    <mergeCell ref="AB35:AD35"/>
    <mergeCell ref="AB26:AD26"/>
    <mergeCell ref="AB27:AD27"/>
    <mergeCell ref="AB28:AD28"/>
    <mergeCell ref="AB29:AD29"/>
    <mergeCell ref="AB38:AD38"/>
    <mergeCell ref="AB37:AD37"/>
    <mergeCell ref="AB36:AD36"/>
    <mergeCell ref="AB20:AD20"/>
    <mergeCell ref="AB19:AD19"/>
    <mergeCell ref="J17:L17"/>
    <mergeCell ref="G18:I18"/>
    <mergeCell ref="J16:L16"/>
    <mergeCell ref="G23:I23"/>
    <mergeCell ref="J23:L23"/>
    <mergeCell ref="G22:I22"/>
    <mergeCell ref="G20:I20"/>
    <mergeCell ref="G21:I21"/>
    <mergeCell ref="J21:L21"/>
    <mergeCell ref="J18:L18"/>
    <mergeCell ref="V17:X17"/>
    <mergeCell ref="V19:X19"/>
    <mergeCell ref="V18:X18"/>
    <mergeCell ref="V21:X21"/>
    <mergeCell ref="V20:X20"/>
    <mergeCell ref="AB22:AD22"/>
    <mergeCell ref="AB21:AD21"/>
    <mergeCell ref="AB23:AD23"/>
    <mergeCell ref="S23:U23"/>
    <mergeCell ref="V23:X23"/>
    <mergeCell ref="J22:L22"/>
    <mergeCell ref="M22:O22"/>
    <mergeCell ref="AB5:AD5"/>
    <mergeCell ref="AB6:AD6"/>
    <mergeCell ref="AB4:AD4"/>
    <mergeCell ref="AB7:AD7"/>
    <mergeCell ref="AB8:AD8"/>
    <mergeCell ref="AB9:AD9"/>
    <mergeCell ref="AB10:AD10"/>
    <mergeCell ref="AB11:AD11"/>
    <mergeCell ref="AB12:AD12"/>
    <mergeCell ref="AH4:AJ4"/>
    <mergeCell ref="AH5:AJ5"/>
    <mergeCell ref="AH6:AJ6"/>
    <mergeCell ref="AH7:AJ7"/>
    <mergeCell ref="AH8:AJ8"/>
    <mergeCell ref="AH9:AJ9"/>
    <mergeCell ref="AH10:AJ10"/>
    <mergeCell ref="AH11:AJ11"/>
    <mergeCell ref="AH12:AJ12"/>
    <mergeCell ref="AH13:AJ13"/>
    <mergeCell ref="AH14:AJ14"/>
    <mergeCell ref="AH15:AJ15"/>
    <mergeCell ref="AH16:AJ16"/>
    <mergeCell ref="AH17:AJ17"/>
    <mergeCell ref="AH18:AJ18"/>
    <mergeCell ref="AH19:AJ19"/>
    <mergeCell ref="AH20:AJ20"/>
    <mergeCell ref="AH21:AJ21"/>
    <mergeCell ref="AH22:AJ22"/>
    <mergeCell ref="AH23:AJ23"/>
    <mergeCell ref="AH24:AJ24"/>
    <mergeCell ref="AH25:AJ25"/>
    <mergeCell ref="AH26:AJ26"/>
    <mergeCell ref="AH27:AJ27"/>
    <mergeCell ref="AH39:AJ39"/>
    <mergeCell ref="AH28:AJ28"/>
    <mergeCell ref="AH29:AJ29"/>
    <mergeCell ref="AH30:AJ30"/>
    <mergeCell ref="AH31:AJ31"/>
    <mergeCell ref="AH32:AJ32"/>
    <mergeCell ref="AH33:AJ33"/>
    <mergeCell ref="AH40:AJ40"/>
    <mergeCell ref="AH41:AJ41"/>
    <mergeCell ref="AH42:AJ42"/>
    <mergeCell ref="AH43:AJ43"/>
    <mergeCell ref="AH44:AJ44"/>
    <mergeCell ref="AH34:AJ34"/>
    <mergeCell ref="AH35:AJ35"/>
    <mergeCell ref="AH36:AJ36"/>
    <mergeCell ref="AH37:AJ37"/>
    <mergeCell ref="AH38:AJ38"/>
    <mergeCell ref="AK4:AM4"/>
    <mergeCell ref="AK5:AM5"/>
    <mergeCell ref="AK7:AM7"/>
    <mergeCell ref="AK6:AM6"/>
    <mergeCell ref="AK11:AM11"/>
    <mergeCell ref="AK12:AM12"/>
    <mergeCell ref="AK13:AM13"/>
    <mergeCell ref="AK14:AM14"/>
    <mergeCell ref="AK16:AM16"/>
    <mergeCell ref="AK15:AM15"/>
    <mergeCell ref="AK29:AM29"/>
    <mergeCell ref="AK28:AM28"/>
    <mergeCell ref="AK32:AM32"/>
    <mergeCell ref="AK31:AM31"/>
    <mergeCell ref="AK36:AM36"/>
    <mergeCell ref="AK33:AM33"/>
    <mergeCell ref="AK34:AM34"/>
    <mergeCell ref="AK35:AM35"/>
    <mergeCell ref="AK8:AM8"/>
    <mergeCell ref="AK9:AM9"/>
    <mergeCell ref="AK10:AM10"/>
    <mergeCell ref="AK22:AM22"/>
    <mergeCell ref="AK26:AM26"/>
    <mergeCell ref="AK27:AM27"/>
    <mergeCell ref="AK21:AM21"/>
    <mergeCell ref="AK18:AM18"/>
    <mergeCell ref="AK17:AM17"/>
    <mergeCell ref="AK19:AM19"/>
    <mergeCell ref="AK20:AM20"/>
    <mergeCell ref="AK23:AM23"/>
    <mergeCell ref="AK25:AM25"/>
    <mergeCell ref="AK24:AM24"/>
    <mergeCell ref="AK37:AM37"/>
    <mergeCell ref="AK39:AM39"/>
    <mergeCell ref="AK38:AM38"/>
    <mergeCell ref="AK41:AM41"/>
    <mergeCell ref="AK40:AM40"/>
    <mergeCell ref="AK43:AM43"/>
    <mergeCell ref="AK44:AM44"/>
    <mergeCell ref="AK42:AM42"/>
    <mergeCell ref="AK30:AM30"/>
  </mergeCells>
  <phoneticPr fontId="3"/>
  <pageMargins left="0.23622047244094491" right="0.43307086614173229" top="0.74803149606299213" bottom="0.74803149606299213" header="0.31496062992125984" footer="0.31496062992125984"/>
  <pageSetup paperSize="9" scale="85" fitToHeight="0" orientation="portrait" r:id="rId1"/>
  <headerFooter alignWithMargins="0">
    <oddFooter>&amp;C7</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O89"/>
  <sheetViews>
    <sheetView view="pageBreakPreview" zoomScaleNormal="110" zoomScaleSheetLayoutView="100" workbookViewId="0"/>
  </sheetViews>
  <sheetFormatPr defaultColWidth="3.08984375" defaultRowHeight="24.9" customHeight="1"/>
  <cols>
    <col min="1" max="2" width="2.6328125" style="13" customWidth="1"/>
    <col min="3" max="32" width="2.6328125" style="251" customWidth="1"/>
    <col min="33" max="42" width="2.6328125" style="13" customWidth="1"/>
    <col min="43" max="16384" width="3.08984375" style="13"/>
  </cols>
  <sheetData>
    <row r="1" spans="1:41" ht="24.75" customHeight="1"/>
    <row r="2" spans="1:41" ht="24.75" customHeight="1"/>
    <row r="3" spans="1:41" ht="21" customHeight="1" thickBot="1">
      <c r="J3" s="252"/>
      <c r="K3" s="252"/>
      <c r="L3" s="252"/>
      <c r="M3" s="252"/>
      <c r="N3" s="252"/>
      <c r="O3" s="252"/>
      <c r="P3" s="252"/>
      <c r="Q3" s="252"/>
      <c r="R3" s="252"/>
      <c r="S3" s="252"/>
      <c r="T3" s="252"/>
      <c r="AC3" s="252"/>
      <c r="AD3" s="252"/>
      <c r="AE3" s="252"/>
      <c r="AF3" s="252"/>
      <c r="AG3" s="252"/>
      <c r="AH3" s="252"/>
      <c r="AI3" s="252"/>
      <c r="AJ3" s="252"/>
      <c r="AK3" s="252"/>
      <c r="AL3" s="252"/>
      <c r="AM3" s="252"/>
      <c r="AN3" s="252"/>
      <c r="AO3" s="666" t="s">
        <v>893</v>
      </c>
    </row>
    <row r="4" spans="1:41" ht="24.9" customHeight="1" thickBot="1">
      <c r="C4" s="686" t="s">
        <v>239</v>
      </c>
      <c r="D4" s="686"/>
      <c r="E4" s="686"/>
      <c r="F4" s="686" t="s">
        <v>240</v>
      </c>
      <c r="G4" s="686"/>
      <c r="H4" s="686"/>
      <c r="I4" s="686" t="s">
        <v>120</v>
      </c>
      <c r="J4" s="686"/>
      <c r="K4" s="686"/>
      <c r="L4" s="686" t="s">
        <v>191</v>
      </c>
      <c r="M4" s="686"/>
      <c r="N4" s="686"/>
      <c r="O4" s="686" t="s">
        <v>193</v>
      </c>
      <c r="P4" s="686"/>
      <c r="Q4" s="686"/>
      <c r="R4" s="686" t="s">
        <v>226</v>
      </c>
      <c r="S4" s="686"/>
      <c r="T4" s="686"/>
      <c r="U4" s="686" t="s">
        <v>277</v>
      </c>
      <c r="V4" s="686"/>
      <c r="W4" s="686"/>
      <c r="X4" s="686" t="s">
        <v>496</v>
      </c>
      <c r="Y4" s="686"/>
      <c r="Z4" s="686"/>
      <c r="AA4" s="686" t="s">
        <v>570</v>
      </c>
      <c r="AB4" s="686"/>
      <c r="AC4" s="686"/>
      <c r="AD4" s="686" t="s">
        <v>584</v>
      </c>
      <c r="AE4" s="686"/>
      <c r="AF4" s="686"/>
      <c r="AG4" s="686" t="s">
        <v>605</v>
      </c>
      <c r="AH4" s="686"/>
      <c r="AI4" s="686"/>
      <c r="AJ4" s="686" t="s">
        <v>892</v>
      </c>
      <c r="AK4" s="686"/>
      <c r="AL4" s="686"/>
      <c r="AM4" s="686" t="s">
        <v>909</v>
      </c>
      <c r="AN4" s="686"/>
      <c r="AO4" s="740"/>
    </row>
    <row r="5" spans="1:41" ht="17.25" customHeight="1">
      <c r="A5" s="16"/>
      <c r="B5" s="16"/>
      <c r="C5" s="748">
        <v>16012</v>
      </c>
      <c r="D5" s="748"/>
      <c r="E5" s="748"/>
      <c r="F5" s="748">
        <v>16107</v>
      </c>
      <c r="G5" s="748"/>
      <c r="H5" s="748"/>
      <c r="I5" s="748">
        <v>16162</v>
      </c>
      <c r="J5" s="748"/>
      <c r="K5" s="748"/>
      <c r="L5" s="748">
        <v>16193</v>
      </c>
      <c r="M5" s="748"/>
      <c r="N5" s="748"/>
      <c r="O5" s="748">
        <v>16257</v>
      </c>
      <c r="P5" s="748"/>
      <c r="Q5" s="748"/>
      <c r="R5" s="748">
        <v>16290</v>
      </c>
      <c r="S5" s="748"/>
      <c r="T5" s="748"/>
      <c r="U5" s="745">
        <v>16349</v>
      </c>
      <c r="V5" s="745"/>
      <c r="W5" s="745"/>
      <c r="X5" s="745">
        <v>16459</v>
      </c>
      <c r="Y5" s="745"/>
      <c r="Z5" s="745"/>
      <c r="AA5" s="745">
        <v>16505</v>
      </c>
      <c r="AB5" s="745"/>
      <c r="AC5" s="745"/>
      <c r="AD5" s="748">
        <v>16511</v>
      </c>
      <c r="AE5" s="748"/>
      <c r="AF5" s="748"/>
      <c r="AG5" s="750">
        <v>16508</v>
      </c>
      <c r="AH5" s="750"/>
      <c r="AI5" s="750"/>
      <c r="AJ5" s="741">
        <v>16574</v>
      </c>
      <c r="AK5" s="741"/>
      <c r="AL5" s="741"/>
      <c r="AM5" s="741">
        <v>16566</v>
      </c>
      <c r="AN5" s="741"/>
      <c r="AO5" s="742"/>
    </row>
    <row r="6" spans="1:41" ht="17.25" customHeight="1">
      <c r="A6" s="16"/>
      <c r="B6" s="16"/>
      <c r="C6" s="745">
        <v>6988</v>
      </c>
      <c r="D6" s="745"/>
      <c r="E6" s="745"/>
      <c r="F6" s="745">
        <v>6894</v>
      </c>
      <c r="G6" s="745"/>
      <c r="H6" s="745"/>
      <c r="I6" s="745">
        <v>6829</v>
      </c>
      <c r="J6" s="745"/>
      <c r="K6" s="745"/>
      <c r="L6" s="745">
        <v>6770</v>
      </c>
      <c r="M6" s="745"/>
      <c r="N6" s="745"/>
      <c r="O6" s="745">
        <v>6681</v>
      </c>
      <c r="P6" s="745"/>
      <c r="Q6" s="745"/>
      <c r="R6" s="745">
        <v>6602</v>
      </c>
      <c r="S6" s="745"/>
      <c r="T6" s="745"/>
      <c r="U6" s="745">
        <v>6527</v>
      </c>
      <c r="V6" s="745"/>
      <c r="W6" s="745"/>
      <c r="X6" s="745">
        <v>6443</v>
      </c>
      <c r="Y6" s="745"/>
      <c r="Z6" s="745"/>
      <c r="AA6" s="745">
        <v>6339</v>
      </c>
      <c r="AB6" s="745"/>
      <c r="AC6" s="745"/>
      <c r="AD6" s="745">
        <v>6259</v>
      </c>
      <c r="AE6" s="745"/>
      <c r="AF6" s="745"/>
      <c r="AG6" s="741">
        <v>6170</v>
      </c>
      <c r="AH6" s="741"/>
      <c r="AI6" s="741"/>
      <c r="AJ6" s="741">
        <v>6072</v>
      </c>
      <c r="AK6" s="741"/>
      <c r="AL6" s="741"/>
      <c r="AM6" s="741">
        <v>6025</v>
      </c>
      <c r="AN6" s="741"/>
      <c r="AO6" s="742"/>
    </row>
    <row r="7" spans="1:41" ht="17.25" customHeight="1">
      <c r="A7" s="16"/>
      <c r="B7" s="16"/>
      <c r="C7" s="745">
        <v>2194</v>
      </c>
      <c r="D7" s="745"/>
      <c r="E7" s="745"/>
      <c r="F7" s="745">
        <v>2183</v>
      </c>
      <c r="G7" s="745"/>
      <c r="H7" s="745"/>
      <c r="I7" s="745">
        <v>2164</v>
      </c>
      <c r="J7" s="745"/>
      <c r="K7" s="745"/>
      <c r="L7" s="745">
        <v>2139</v>
      </c>
      <c r="M7" s="745"/>
      <c r="N7" s="745"/>
      <c r="O7" s="745">
        <v>2143</v>
      </c>
      <c r="P7" s="745"/>
      <c r="Q7" s="745"/>
      <c r="R7" s="745">
        <v>2119</v>
      </c>
      <c r="S7" s="745"/>
      <c r="T7" s="745"/>
      <c r="U7" s="745">
        <v>2083</v>
      </c>
      <c r="V7" s="745"/>
      <c r="W7" s="745"/>
      <c r="X7" s="745">
        <v>2073</v>
      </c>
      <c r="Y7" s="745"/>
      <c r="Z7" s="745"/>
      <c r="AA7" s="745">
        <v>2087</v>
      </c>
      <c r="AB7" s="745"/>
      <c r="AC7" s="745"/>
      <c r="AD7" s="745">
        <v>2076</v>
      </c>
      <c r="AE7" s="745"/>
      <c r="AF7" s="745"/>
      <c r="AG7" s="741">
        <v>2046</v>
      </c>
      <c r="AH7" s="741"/>
      <c r="AI7" s="741"/>
      <c r="AJ7" s="741">
        <v>2037</v>
      </c>
      <c r="AK7" s="741"/>
      <c r="AL7" s="741"/>
      <c r="AM7" s="741">
        <v>2022</v>
      </c>
      <c r="AN7" s="741"/>
      <c r="AO7" s="742"/>
    </row>
    <row r="8" spans="1:41" ht="17.25" customHeight="1">
      <c r="A8" s="16"/>
      <c r="B8" s="16"/>
      <c r="C8" s="745">
        <v>1350</v>
      </c>
      <c r="D8" s="745"/>
      <c r="E8" s="745"/>
      <c r="F8" s="745">
        <v>1332</v>
      </c>
      <c r="G8" s="745"/>
      <c r="H8" s="745"/>
      <c r="I8" s="745">
        <v>1306</v>
      </c>
      <c r="J8" s="745"/>
      <c r="K8" s="745"/>
      <c r="L8" s="745">
        <v>1290</v>
      </c>
      <c r="M8" s="745"/>
      <c r="N8" s="745"/>
      <c r="O8" s="745">
        <v>1274</v>
      </c>
      <c r="P8" s="745"/>
      <c r="Q8" s="745"/>
      <c r="R8" s="745">
        <v>1252</v>
      </c>
      <c r="S8" s="745"/>
      <c r="T8" s="745"/>
      <c r="U8" s="745">
        <v>1238</v>
      </c>
      <c r="V8" s="745"/>
      <c r="W8" s="745"/>
      <c r="X8" s="745">
        <v>1234</v>
      </c>
      <c r="Y8" s="745"/>
      <c r="Z8" s="745"/>
      <c r="AA8" s="745">
        <v>1220</v>
      </c>
      <c r="AB8" s="745"/>
      <c r="AC8" s="745"/>
      <c r="AD8" s="745">
        <v>1198</v>
      </c>
      <c r="AE8" s="745"/>
      <c r="AF8" s="745"/>
      <c r="AG8" s="741">
        <v>1171</v>
      </c>
      <c r="AH8" s="741"/>
      <c r="AI8" s="741"/>
      <c r="AJ8" s="741">
        <v>1152</v>
      </c>
      <c r="AK8" s="741"/>
      <c r="AL8" s="741"/>
      <c r="AM8" s="741">
        <v>1131</v>
      </c>
      <c r="AN8" s="741"/>
      <c r="AO8" s="742"/>
    </row>
    <row r="9" spans="1:41" ht="17.25" customHeight="1">
      <c r="A9" s="16"/>
      <c r="B9" s="16"/>
      <c r="C9" s="745">
        <v>1269</v>
      </c>
      <c r="D9" s="745"/>
      <c r="E9" s="745"/>
      <c r="F9" s="745">
        <v>1255</v>
      </c>
      <c r="G9" s="745"/>
      <c r="H9" s="745"/>
      <c r="I9" s="745">
        <v>1258</v>
      </c>
      <c r="J9" s="745"/>
      <c r="K9" s="745"/>
      <c r="L9" s="745">
        <v>1251</v>
      </c>
      <c r="M9" s="745"/>
      <c r="N9" s="745"/>
      <c r="O9" s="745">
        <v>1246</v>
      </c>
      <c r="P9" s="745"/>
      <c r="Q9" s="745"/>
      <c r="R9" s="745">
        <v>1240</v>
      </c>
      <c r="S9" s="745"/>
      <c r="T9" s="745"/>
      <c r="U9" s="745">
        <v>1237</v>
      </c>
      <c r="V9" s="745"/>
      <c r="W9" s="745"/>
      <c r="X9" s="745">
        <v>1240</v>
      </c>
      <c r="Y9" s="745"/>
      <c r="Z9" s="745"/>
      <c r="AA9" s="745">
        <v>1231</v>
      </c>
      <c r="AB9" s="745"/>
      <c r="AC9" s="745"/>
      <c r="AD9" s="745">
        <v>1220</v>
      </c>
      <c r="AE9" s="745"/>
      <c r="AF9" s="745"/>
      <c r="AG9" s="741">
        <v>1211</v>
      </c>
      <c r="AH9" s="741"/>
      <c r="AI9" s="741"/>
      <c r="AJ9" s="741">
        <v>1205</v>
      </c>
      <c r="AK9" s="741"/>
      <c r="AL9" s="741"/>
      <c r="AM9" s="741">
        <v>1188</v>
      </c>
      <c r="AN9" s="741"/>
      <c r="AO9" s="742"/>
    </row>
    <row r="10" spans="1:41" ht="17.25" customHeight="1">
      <c r="A10" s="16"/>
      <c r="B10" s="16"/>
      <c r="C10" s="745">
        <v>966</v>
      </c>
      <c r="D10" s="745"/>
      <c r="E10" s="745"/>
      <c r="F10" s="745">
        <v>957</v>
      </c>
      <c r="G10" s="745"/>
      <c r="H10" s="745"/>
      <c r="I10" s="745">
        <v>960</v>
      </c>
      <c r="J10" s="745"/>
      <c r="K10" s="745"/>
      <c r="L10" s="745">
        <v>942</v>
      </c>
      <c r="M10" s="745"/>
      <c r="N10" s="745"/>
      <c r="O10" s="745">
        <v>934</v>
      </c>
      <c r="P10" s="745"/>
      <c r="Q10" s="745"/>
      <c r="R10" s="745">
        <v>931</v>
      </c>
      <c r="S10" s="745"/>
      <c r="T10" s="745"/>
      <c r="U10" s="745">
        <v>931</v>
      </c>
      <c r="V10" s="745"/>
      <c r="W10" s="745"/>
      <c r="X10" s="745">
        <v>930</v>
      </c>
      <c r="Y10" s="745"/>
      <c r="Z10" s="745"/>
      <c r="AA10" s="745">
        <v>924</v>
      </c>
      <c r="AB10" s="745"/>
      <c r="AC10" s="745"/>
      <c r="AD10" s="745">
        <v>914</v>
      </c>
      <c r="AE10" s="745"/>
      <c r="AF10" s="745"/>
      <c r="AG10" s="743">
        <v>912</v>
      </c>
      <c r="AH10" s="743"/>
      <c r="AI10" s="743"/>
      <c r="AJ10" s="743">
        <v>908</v>
      </c>
      <c r="AK10" s="743"/>
      <c r="AL10" s="743"/>
      <c r="AM10" s="743">
        <v>908</v>
      </c>
      <c r="AN10" s="743"/>
      <c r="AO10" s="744"/>
    </row>
    <row r="11" spans="1:41" ht="17.25" customHeight="1">
      <c r="A11" s="16"/>
      <c r="B11" s="16"/>
      <c r="C11" s="745">
        <v>1391</v>
      </c>
      <c r="D11" s="745"/>
      <c r="E11" s="745"/>
      <c r="F11" s="745">
        <v>1388</v>
      </c>
      <c r="G11" s="745"/>
      <c r="H11" s="745"/>
      <c r="I11" s="745">
        <v>1376</v>
      </c>
      <c r="J11" s="745"/>
      <c r="K11" s="745"/>
      <c r="L11" s="745">
        <v>1367</v>
      </c>
      <c r="M11" s="745"/>
      <c r="N11" s="745"/>
      <c r="O11" s="745">
        <v>1351</v>
      </c>
      <c r="P11" s="745"/>
      <c r="Q11" s="745"/>
      <c r="R11" s="745">
        <v>1340</v>
      </c>
      <c r="S11" s="745"/>
      <c r="T11" s="745"/>
      <c r="U11" s="745">
        <v>1337</v>
      </c>
      <c r="V11" s="745"/>
      <c r="W11" s="745"/>
      <c r="X11" s="745">
        <v>1312</v>
      </c>
      <c r="Y11" s="745"/>
      <c r="Z11" s="745"/>
      <c r="AA11" s="745">
        <v>1301</v>
      </c>
      <c r="AB11" s="745"/>
      <c r="AC11" s="745"/>
      <c r="AD11" s="745">
        <v>1288</v>
      </c>
      <c r="AE11" s="745"/>
      <c r="AF11" s="745"/>
      <c r="AG11" s="741">
        <v>1278</v>
      </c>
      <c r="AH11" s="741"/>
      <c r="AI11" s="741"/>
      <c r="AJ11" s="741">
        <v>1264</v>
      </c>
      <c r="AK11" s="741"/>
      <c r="AL11" s="741"/>
      <c r="AM11" s="741">
        <v>1262</v>
      </c>
      <c r="AN11" s="741"/>
      <c r="AO11" s="742"/>
    </row>
    <row r="12" spans="1:41" ht="17.25" customHeight="1">
      <c r="A12" s="16"/>
      <c r="B12" s="16"/>
      <c r="C12" s="745">
        <v>3591</v>
      </c>
      <c r="D12" s="745"/>
      <c r="E12" s="745"/>
      <c r="F12" s="745">
        <v>3595</v>
      </c>
      <c r="G12" s="745"/>
      <c r="H12" s="745"/>
      <c r="I12" s="745">
        <v>3543</v>
      </c>
      <c r="J12" s="745"/>
      <c r="K12" s="745"/>
      <c r="L12" s="745">
        <v>3540</v>
      </c>
      <c r="M12" s="745"/>
      <c r="N12" s="745"/>
      <c r="O12" s="745">
        <v>3532</v>
      </c>
      <c r="P12" s="745"/>
      <c r="Q12" s="745"/>
      <c r="R12" s="745">
        <v>3500</v>
      </c>
      <c r="S12" s="745"/>
      <c r="T12" s="745"/>
      <c r="U12" s="745">
        <v>3485</v>
      </c>
      <c r="V12" s="745"/>
      <c r="W12" s="745"/>
      <c r="X12" s="745">
        <v>3470</v>
      </c>
      <c r="Y12" s="745"/>
      <c r="Z12" s="745"/>
      <c r="AA12" s="745">
        <v>3431</v>
      </c>
      <c r="AB12" s="745"/>
      <c r="AC12" s="745"/>
      <c r="AD12" s="745">
        <v>3392</v>
      </c>
      <c r="AE12" s="745"/>
      <c r="AF12" s="745"/>
      <c r="AG12" s="732">
        <v>3402</v>
      </c>
      <c r="AH12" s="732"/>
      <c r="AI12" s="732"/>
      <c r="AJ12" s="732">
        <v>3384</v>
      </c>
      <c r="AK12" s="732"/>
      <c r="AL12" s="732"/>
      <c r="AM12" s="732">
        <v>3373</v>
      </c>
      <c r="AN12" s="732"/>
      <c r="AO12" s="733"/>
    </row>
    <row r="13" spans="1:41" ht="17.25" customHeight="1">
      <c r="A13" s="16"/>
      <c r="B13" s="16"/>
      <c r="C13" s="745">
        <v>1683</v>
      </c>
      <c r="D13" s="745"/>
      <c r="E13" s="745"/>
      <c r="F13" s="745">
        <v>1664</v>
      </c>
      <c r="G13" s="745"/>
      <c r="H13" s="745"/>
      <c r="I13" s="745">
        <v>1647</v>
      </c>
      <c r="J13" s="745"/>
      <c r="K13" s="745"/>
      <c r="L13" s="745">
        <v>1616</v>
      </c>
      <c r="M13" s="745"/>
      <c r="N13" s="745"/>
      <c r="O13" s="745">
        <v>1599</v>
      </c>
      <c r="P13" s="745"/>
      <c r="Q13" s="745"/>
      <c r="R13" s="745">
        <v>1573</v>
      </c>
      <c r="S13" s="745"/>
      <c r="T13" s="745"/>
      <c r="U13" s="745">
        <v>1557</v>
      </c>
      <c r="V13" s="745"/>
      <c r="W13" s="745"/>
      <c r="X13" s="745">
        <v>1510</v>
      </c>
      <c r="Y13" s="745"/>
      <c r="Z13" s="745"/>
      <c r="AA13" s="745">
        <v>1504</v>
      </c>
      <c r="AB13" s="745"/>
      <c r="AC13" s="745"/>
      <c r="AD13" s="745">
        <v>1466</v>
      </c>
      <c r="AE13" s="745"/>
      <c r="AF13" s="745"/>
      <c r="AG13" s="732">
        <v>1447</v>
      </c>
      <c r="AH13" s="732"/>
      <c r="AI13" s="732"/>
      <c r="AJ13" s="732">
        <v>1424</v>
      </c>
      <c r="AK13" s="732"/>
      <c r="AL13" s="732"/>
      <c r="AM13" s="732">
        <v>1392</v>
      </c>
      <c r="AN13" s="732"/>
      <c r="AO13" s="733"/>
    </row>
    <row r="14" spans="1:41" ht="17.25" customHeight="1">
      <c r="A14" s="16"/>
      <c r="B14" s="16"/>
      <c r="C14" s="746">
        <v>2287</v>
      </c>
      <c r="D14" s="746"/>
      <c r="E14" s="746"/>
      <c r="F14" s="746">
        <v>2254</v>
      </c>
      <c r="G14" s="746"/>
      <c r="H14" s="746"/>
      <c r="I14" s="745">
        <v>2234</v>
      </c>
      <c r="J14" s="745"/>
      <c r="K14" s="745"/>
      <c r="L14" s="745">
        <v>2228</v>
      </c>
      <c r="M14" s="745"/>
      <c r="N14" s="745"/>
      <c r="O14" s="745">
        <v>2184</v>
      </c>
      <c r="P14" s="745"/>
      <c r="Q14" s="745"/>
      <c r="R14" s="745">
        <v>2166</v>
      </c>
      <c r="S14" s="745"/>
      <c r="T14" s="745"/>
      <c r="U14" s="745">
        <v>2123</v>
      </c>
      <c r="V14" s="745"/>
      <c r="W14" s="745"/>
      <c r="X14" s="745">
        <v>2074</v>
      </c>
      <c r="Y14" s="745"/>
      <c r="Z14" s="745"/>
      <c r="AA14" s="745">
        <v>2028</v>
      </c>
      <c r="AB14" s="745"/>
      <c r="AC14" s="745"/>
      <c r="AD14" s="745">
        <v>1974</v>
      </c>
      <c r="AE14" s="745"/>
      <c r="AF14" s="745"/>
      <c r="AG14" s="732">
        <v>1943</v>
      </c>
      <c r="AH14" s="732"/>
      <c r="AI14" s="732"/>
      <c r="AJ14" s="732">
        <v>1922</v>
      </c>
      <c r="AK14" s="732"/>
      <c r="AL14" s="732"/>
      <c r="AM14" s="732">
        <v>1869</v>
      </c>
      <c r="AN14" s="732"/>
      <c r="AO14" s="733"/>
    </row>
    <row r="15" spans="1:41" ht="17.25" customHeight="1">
      <c r="A15" s="16"/>
      <c r="B15" s="16"/>
      <c r="C15" s="747">
        <v>38574</v>
      </c>
      <c r="D15" s="747"/>
      <c r="E15" s="747"/>
      <c r="F15" s="747">
        <v>38474</v>
      </c>
      <c r="G15" s="747"/>
      <c r="H15" s="747"/>
      <c r="I15" s="747">
        <v>38235</v>
      </c>
      <c r="J15" s="747"/>
      <c r="K15" s="747"/>
      <c r="L15" s="747">
        <v>37959</v>
      </c>
      <c r="M15" s="747"/>
      <c r="N15" s="747"/>
      <c r="O15" s="747">
        <v>37676</v>
      </c>
      <c r="P15" s="747"/>
      <c r="Q15" s="747"/>
      <c r="R15" s="747">
        <v>37390</v>
      </c>
      <c r="S15" s="747"/>
      <c r="T15" s="747"/>
      <c r="U15" s="747">
        <v>37138</v>
      </c>
      <c r="V15" s="747"/>
      <c r="W15" s="747"/>
      <c r="X15" s="747">
        <v>36953</v>
      </c>
      <c r="Y15" s="747"/>
      <c r="Z15" s="747"/>
      <c r="AA15" s="747">
        <v>36624</v>
      </c>
      <c r="AB15" s="747"/>
      <c r="AC15" s="747"/>
      <c r="AD15" s="747">
        <v>36201</v>
      </c>
      <c r="AE15" s="747"/>
      <c r="AF15" s="747"/>
      <c r="AG15" s="738">
        <v>35735</v>
      </c>
      <c r="AH15" s="738"/>
      <c r="AI15" s="738"/>
      <c r="AJ15" s="738">
        <v>35283</v>
      </c>
      <c r="AK15" s="738"/>
      <c r="AL15" s="738"/>
      <c r="AM15" s="738">
        <v>34849</v>
      </c>
      <c r="AN15" s="738"/>
      <c r="AO15" s="739"/>
    </row>
    <row r="16" spans="1:41" ht="17.25" customHeight="1">
      <c r="A16" s="16"/>
      <c r="B16" s="16"/>
      <c r="C16" s="745">
        <v>14773</v>
      </c>
      <c r="D16" s="745"/>
      <c r="E16" s="745"/>
      <c r="F16" s="745">
        <v>14358</v>
      </c>
      <c r="G16" s="745"/>
      <c r="H16" s="745"/>
      <c r="I16" s="745">
        <v>13997</v>
      </c>
      <c r="J16" s="745"/>
      <c r="K16" s="745"/>
      <c r="L16" s="745">
        <v>13609</v>
      </c>
      <c r="M16" s="745"/>
      <c r="N16" s="745"/>
      <c r="O16" s="745">
        <v>13191</v>
      </c>
      <c r="P16" s="745"/>
      <c r="Q16" s="745"/>
      <c r="R16" s="745">
        <v>12756</v>
      </c>
      <c r="S16" s="745"/>
      <c r="T16" s="745"/>
      <c r="U16" s="745">
        <v>12421</v>
      </c>
      <c r="V16" s="745"/>
      <c r="W16" s="745"/>
      <c r="X16" s="745">
        <v>12064</v>
      </c>
      <c r="Y16" s="745"/>
      <c r="Z16" s="745"/>
      <c r="AA16" s="745">
        <v>11746</v>
      </c>
      <c r="AB16" s="745"/>
      <c r="AC16" s="745"/>
      <c r="AD16" s="745">
        <v>11446</v>
      </c>
      <c r="AE16" s="745"/>
      <c r="AF16" s="745"/>
      <c r="AG16" s="732">
        <v>11080</v>
      </c>
      <c r="AH16" s="732"/>
      <c r="AI16" s="732"/>
      <c r="AJ16" s="732">
        <v>10718</v>
      </c>
      <c r="AK16" s="732"/>
      <c r="AL16" s="732"/>
      <c r="AM16" s="732">
        <v>10414</v>
      </c>
      <c r="AN16" s="732"/>
      <c r="AO16" s="733"/>
    </row>
    <row r="17" spans="1:41" ht="17.25" customHeight="1">
      <c r="A17" s="16"/>
      <c r="B17" s="16"/>
      <c r="C17" s="745">
        <v>5449</v>
      </c>
      <c r="D17" s="745"/>
      <c r="E17" s="745"/>
      <c r="F17" s="745">
        <v>5339</v>
      </c>
      <c r="G17" s="745"/>
      <c r="H17" s="745"/>
      <c r="I17" s="745">
        <v>5204</v>
      </c>
      <c r="J17" s="745"/>
      <c r="K17" s="745"/>
      <c r="L17" s="745">
        <v>5073</v>
      </c>
      <c r="M17" s="745"/>
      <c r="N17" s="745"/>
      <c r="O17" s="745">
        <v>4986</v>
      </c>
      <c r="P17" s="745"/>
      <c r="Q17" s="745"/>
      <c r="R17" s="745">
        <v>4849</v>
      </c>
      <c r="S17" s="745"/>
      <c r="T17" s="745"/>
      <c r="U17" s="745">
        <v>4740</v>
      </c>
      <c r="V17" s="745"/>
      <c r="W17" s="745"/>
      <c r="X17" s="745">
        <v>4638</v>
      </c>
      <c r="Y17" s="745"/>
      <c r="Z17" s="745"/>
      <c r="AA17" s="745">
        <v>4547</v>
      </c>
      <c r="AB17" s="745"/>
      <c r="AC17" s="745"/>
      <c r="AD17" s="745">
        <v>4430</v>
      </c>
      <c r="AE17" s="745"/>
      <c r="AF17" s="745"/>
      <c r="AG17" s="732">
        <v>4305</v>
      </c>
      <c r="AH17" s="732"/>
      <c r="AI17" s="732"/>
      <c r="AJ17" s="732">
        <v>4215</v>
      </c>
      <c r="AK17" s="732"/>
      <c r="AL17" s="732"/>
      <c r="AM17" s="732">
        <v>4106</v>
      </c>
      <c r="AN17" s="732"/>
      <c r="AO17" s="733"/>
    </row>
    <row r="18" spans="1:41" ht="17.25" customHeight="1">
      <c r="A18" s="16"/>
      <c r="B18" s="16"/>
      <c r="C18" s="745">
        <v>3299</v>
      </c>
      <c r="D18" s="745"/>
      <c r="E18" s="745"/>
      <c r="F18" s="745">
        <v>3187</v>
      </c>
      <c r="G18" s="745"/>
      <c r="H18" s="745"/>
      <c r="I18" s="745">
        <v>3085</v>
      </c>
      <c r="J18" s="745"/>
      <c r="K18" s="745"/>
      <c r="L18" s="745">
        <v>3005</v>
      </c>
      <c r="M18" s="745"/>
      <c r="N18" s="745"/>
      <c r="O18" s="745">
        <v>2922</v>
      </c>
      <c r="P18" s="745"/>
      <c r="Q18" s="745"/>
      <c r="R18" s="745">
        <v>2819</v>
      </c>
      <c r="S18" s="745"/>
      <c r="T18" s="745"/>
      <c r="U18" s="745">
        <v>2751</v>
      </c>
      <c r="V18" s="745"/>
      <c r="W18" s="745"/>
      <c r="X18" s="745">
        <v>2675</v>
      </c>
      <c r="Y18" s="745"/>
      <c r="Z18" s="745"/>
      <c r="AA18" s="745">
        <v>2579</v>
      </c>
      <c r="AB18" s="745"/>
      <c r="AC18" s="745"/>
      <c r="AD18" s="745">
        <v>2498</v>
      </c>
      <c r="AE18" s="745"/>
      <c r="AF18" s="745"/>
      <c r="AG18" s="732">
        <v>2383</v>
      </c>
      <c r="AH18" s="732"/>
      <c r="AI18" s="732"/>
      <c r="AJ18" s="732">
        <v>2286</v>
      </c>
      <c r="AK18" s="732"/>
      <c r="AL18" s="732"/>
      <c r="AM18" s="732">
        <v>2227</v>
      </c>
      <c r="AN18" s="732"/>
      <c r="AO18" s="733"/>
    </row>
    <row r="19" spans="1:41" ht="17.25" customHeight="1">
      <c r="A19" s="16"/>
      <c r="B19" s="16"/>
      <c r="C19" s="745">
        <v>3165</v>
      </c>
      <c r="D19" s="745"/>
      <c r="E19" s="745"/>
      <c r="F19" s="745">
        <v>3084</v>
      </c>
      <c r="G19" s="745"/>
      <c r="H19" s="745"/>
      <c r="I19" s="745">
        <v>3045</v>
      </c>
      <c r="J19" s="745"/>
      <c r="K19" s="745"/>
      <c r="L19" s="745">
        <v>2970</v>
      </c>
      <c r="M19" s="745"/>
      <c r="N19" s="745"/>
      <c r="O19" s="745">
        <v>2891</v>
      </c>
      <c r="P19" s="745"/>
      <c r="Q19" s="745"/>
      <c r="R19" s="745">
        <v>2833</v>
      </c>
      <c r="S19" s="745"/>
      <c r="T19" s="745"/>
      <c r="U19" s="745">
        <v>2783</v>
      </c>
      <c r="V19" s="745"/>
      <c r="W19" s="745"/>
      <c r="X19" s="745">
        <v>2721</v>
      </c>
      <c r="Y19" s="745"/>
      <c r="Z19" s="745"/>
      <c r="AA19" s="745">
        <v>2683</v>
      </c>
      <c r="AB19" s="745"/>
      <c r="AC19" s="745"/>
      <c r="AD19" s="745">
        <v>2613</v>
      </c>
      <c r="AE19" s="745"/>
      <c r="AF19" s="745"/>
      <c r="AG19" s="732">
        <v>2531</v>
      </c>
      <c r="AH19" s="732"/>
      <c r="AI19" s="732"/>
      <c r="AJ19" s="732">
        <v>2452</v>
      </c>
      <c r="AK19" s="732"/>
      <c r="AL19" s="732"/>
      <c r="AM19" s="732">
        <v>2367</v>
      </c>
      <c r="AN19" s="732"/>
      <c r="AO19" s="733"/>
    </row>
    <row r="20" spans="1:41" ht="17.25" customHeight="1">
      <c r="A20" s="16"/>
      <c r="B20" s="16"/>
      <c r="C20" s="745">
        <v>2490</v>
      </c>
      <c r="D20" s="745"/>
      <c r="E20" s="745"/>
      <c r="F20" s="745">
        <v>2426</v>
      </c>
      <c r="G20" s="745"/>
      <c r="H20" s="745"/>
      <c r="I20" s="745">
        <v>2380</v>
      </c>
      <c r="J20" s="745"/>
      <c r="K20" s="745"/>
      <c r="L20" s="745">
        <v>2291</v>
      </c>
      <c r="M20" s="745"/>
      <c r="N20" s="745"/>
      <c r="O20" s="745">
        <v>2235</v>
      </c>
      <c r="P20" s="745"/>
      <c r="Q20" s="745"/>
      <c r="R20" s="745">
        <v>2192</v>
      </c>
      <c r="S20" s="745"/>
      <c r="T20" s="745"/>
      <c r="U20" s="745">
        <v>2123</v>
      </c>
      <c r="V20" s="745"/>
      <c r="W20" s="745"/>
      <c r="X20" s="745">
        <v>2096</v>
      </c>
      <c r="Y20" s="745"/>
      <c r="Z20" s="745"/>
      <c r="AA20" s="745">
        <v>2053</v>
      </c>
      <c r="AB20" s="745"/>
      <c r="AC20" s="745"/>
      <c r="AD20" s="745">
        <v>1985</v>
      </c>
      <c r="AE20" s="745"/>
      <c r="AF20" s="745"/>
      <c r="AG20" s="732">
        <v>1948</v>
      </c>
      <c r="AH20" s="732"/>
      <c r="AI20" s="732"/>
      <c r="AJ20" s="732">
        <v>1915</v>
      </c>
      <c r="AK20" s="732"/>
      <c r="AL20" s="732"/>
      <c r="AM20" s="732">
        <v>1887</v>
      </c>
      <c r="AN20" s="732"/>
      <c r="AO20" s="733"/>
    </row>
    <row r="21" spans="1:41" ht="17.25" customHeight="1">
      <c r="A21" s="16"/>
      <c r="B21" s="16"/>
      <c r="C21" s="745">
        <v>3418</v>
      </c>
      <c r="D21" s="745"/>
      <c r="E21" s="745"/>
      <c r="F21" s="745">
        <v>3345</v>
      </c>
      <c r="G21" s="745"/>
      <c r="H21" s="745"/>
      <c r="I21" s="745">
        <v>3240</v>
      </c>
      <c r="J21" s="745"/>
      <c r="K21" s="745"/>
      <c r="L21" s="745">
        <v>3166</v>
      </c>
      <c r="M21" s="745"/>
      <c r="N21" s="745"/>
      <c r="O21" s="745">
        <v>3059</v>
      </c>
      <c r="P21" s="745"/>
      <c r="Q21" s="745"/>
      <c r="R21" s="745">
        <v>3004</v>
      </c>
      <c r="S21" s="745"/>
      <c r="T21" s="745"/>
      <c r="U21" s="745">
        <v>2956</v>
      </c>
      <c r="V21" s="745"/>
      <c r="W21" s="745"/>
      <c r="X21" s="745">
        <v>2887</v>
      </c>
      <c r="Y21" s="745"/>
      <c r="Z21" s="745"/>
      <c r="AA21" s="745">
        <v>2814</v>
      </c>
      <c r="AB21" s="745"/>
      <c r="AC21" s="745"/>
      <c r="AD21" s="745">
        <v>2718</v>
      </c>
      <c r="AE21" s="745"/>
      <c r="AF21" s="745"/>
      <c r="AG21" s="732">
        <v>2622</v>
      </c>
      <c r="AH21" s="732"/>
      <c r="AI21" s="732"/>
      <c r="AJ21" s="732">
        <v>2546</v>
      </c>
      <c r="AK21" s="732"/>
      <c r="AL21" s="732"/>
      <c r="AM21" s="732">
        <v>2473</v>
      </c>
      <c r="AN21" s="732"/>
      <c r="AO21" s="733"/>
    </row>
    <row r="22" spans="1:41" ht="17.25" customHeight="1">
      <c r="A22" s="16"/>
      <c r="B22" s="16"/>
      <c r="C22" s="745">
        <v>8925</v>
      </c>
      <c r="D22" s="745"/>
      <c r="E22" s="745"/>
      <c r="F22" s="745">
        <v>8791</v>
      </c>
      <c r="G22" s="745"/>
      <c r="H22" s="745"/>
      <c r="I22" s="745">
        <v>8567</v>
      </c>
      <c r="J22" s="745"/>
      <c r="K22" s="745"/>
      <c r="L22" s="745">
        <v>8377</v>
      </c>
      <c r="M22" s="745"/>
      <c r="N22" s="745"/>
      <c r="O22" s="745">
        <v>8218</v>
      </c>
      <c r="P22" s="745"/>
      <c r="Q22" s="745"/>
      <c r="R22" s="745">
        <v>8046</v>
      </c>
      <c r="S22" s="745"/>
      <c r="T22" s="745"/>
      <c r="U22" s="745">
        <v>7871</v>
      </c>
      <c r="V22" s="745"/>
      <c r="W22" s="745"/>
      <c r="X22" s="745">
        <v>7691</v>
      </c>
      <c r="Y22" s="745"/>
      <c r="Z22" s="745"/>
      <c r="AA22" s="745">
        <v>7474</v>
      </c>
      <c r="AB22" s="745"/>
      <c r="AC22" s="745"/>
      <c r="AD22" s="745">
        <v>7259</v>
      </c>
      <c r="AE22" s="745"/>
      <c r="AF22" s="745"/>
      <c r="AG22" s="732">
        <v>7086</v>
      </c>
      <c r="AH22" s="732"/>
      <c r="AI22" s="732"/>
      <c r="AJ22" s="732">
        <v>6926</v>
      </c>
      <c r="AK22" s="732"/>
      <c r="AL22" s="732"/>
      <c r="AM22" s="732">
        <v>6726</v>
      </c>
      <c r="AN22" s="732"/>
      <c r="AO22" s="733"/>
    </row>
    <row r="23" spans="1:41" ht="17.25" customHeight="1">
      <c r="A23" s="16"/>
      <c r="B23" s="16"/>
      <c r="C23" s="745">
        <v>3629</v>
      </c>
      <c r="D23" s="745"/>
      <c r="E23" s="745"/>
      <c r="F23" s="745">
        <v>3527</v>
      </c>
      <c r="G23" s="745"/>
      <c r="H23" s="745"/>
      <c r="I23" s="745">
        <v>3440</v>
      </c>
      <c r="J23" s="745"/>
      <c r="K23" s="745"/>
      <c r="L23" s="745">
        <v>3335</v>
      </c>
      <c r="M23" s="745"/>
      <c r="N23" s="745"/>
      <c r="O23" s="745">
        <v>3239</v>
      </c>
      <c r="P23" s="745"/>
      <c r="Q23" s="745"/>
      <c r="R23" s="745">
        <v>3147</v>
      </c>
      <c r="S23" s="745"/>
      <c r="T23" s="745"/>
      <c r="U23" s="745">
        <v>3051</v>
      </c>
      <c r="V23" s="745"/>
      <c r="W23" s="745"/>
      <c r="X23" s="745">
        <v>2898</v>
      </c>
      <c r="Y23" s="745"/>
      <c r="Z23" s="745"/>
      <c r="AA23" s="745">
        <v>2819</v>
      </c>
      <c r="AB23" s="745"/>
      <c r="AC23" s="745"/>
      <c r="AD23" s="745">
        <v>2701</v>
      </c>
      <c r="AE23" s="745"/>
      <c r="AF23" s="745"/>
      <c r="AG23" s="732">
        <v>2613</v>
      </c>
      <c r="AH23" s="732"/>
      <c r="AI23" s="732"/>
      <c r="AJ23" s="732">
        <v>2517</v>
      </c>
      <c r="AK23" s="732"/>
      <c r="AL23" s="732"/>
      <c r="AM23" s="732">
        <v>2426</v>
      </c>
      <c r="AN23" s="732"/>
      <c r="AO23" s="733"/>
    </row>
    <row r="24" spans="1:41" ht="17.25" customHeight="1">
      <c r="A24" s="16"/>
      <c r="B24" s="16"/>
      <c r="C24" s="746">
        <v>5214</v>
      </c>
      <c r="D24" s="746"/>
      <c r="E24" s="746"/>
      <c r="F24" s="746">
        <v>5049</v>
      </c>
      <c r="G24" s="746"/>
      <c r="H24" s="746"/>
      <c r="I24" s="746">
        <v>4923</v>
      </c>
      <c r="J24" s="746"/>
      <c r="K24" s="746"/>
      <c r="L24" s="746">
        <v>4799</v>
      </c>
      <c r="M24" s="746"/>
      <c r="N24" s="746"/>
      <c r="O24" s="746">
        <v>4665</v>
      </c>
      <c r="P24" s="746"/>
      <c r="Q24" s="746"/>
      <c r="R24" s="746">
        <v>4553</v>
      </c>
      <c r="S24" s="746"/>
      <c r="T24" s="746"/>
      <c r="U24" s="746">
        <v>4401</v>
      </c>
      <c r="V24" s="746"/>
      <c r="W24" s="746"/>
      <c r="X24" s="746">
        <v>4197</v>
      </c>
      <c r="Y24" s="746"/>
      <c r="Z24" s="746"/>
      <c r="AA24" s="746">
        <v>4039</v>
      </c>
      <c r="AB24" s="746"/>
      <c r="AC24" s="746"/>
      <c r="AD24" s="746">
        <v>3887</v>
      </c>
      <c r="AE24" s="746"/>
      <c r="AF24" s="746"/>
      <c r="AG24" s="732">
        <v>3786</v>
      </c>
      <c r="AH24" s="732"/>
      <c r="AI24" s="732"/>
      <c r="AJ24" s="736">
        <v>3658</v>
      </c>
      <c r="AK24" s="736"/>
      <c r="AL24" s="736"/>
      <c r="AM24" s="736">
        <v>3543</v>
      </c>
      <c r="AN24" s="736"/>
      <c r="AO24" s="737"/>
    </row>
    <row r="25" spans="1:41" ht="17.25" customHeight="1">
      <c r="A25" s="16"/>
      <c r="B25" s="16"/>
      <c r="C25" s="745">
        <v>18046</v>
      </c>
      <c r="D25" s="745"/>
      <c r="E25" s="745"/>
      <c r="F25" s="745">
        <v>17997</v>
      </c>
      <c r="G25" s="745"/>
      <c r="H25" s="745"/>
      <c r="I25" s="745">
        <v>17920</v>
      </c>
      <c r="J25" s="745"/>
      <c r="K25" s="745"/>
      <c r="L25" s="745">
        <v>17798</v>
      </c>
      <c r="M25" s="745"/>
      <c r="N25" s="745"/>
      <c r="O25" s="745">
        <v>17671</v>
      </c>
      <c r="P25" s="745"/>
      <c r="Q25" s="745"/>
      <c r="R25" s="745">
        <v>17578</v>
      </c>
      <c r="S25" s="745"/>
      <c r="T25" s="745"/>
      <c r="U25" s="745">
        <v>17490</v>
      </c>
      <c r="V25" s="745"/>
      <c r="W25" s="745"/>
      <c r="X25" s="745">
        <v>17396</v>
      </c>
      <c r="Y25" s="745"/>
      <c r="Z25" s="745"/>
      <c r="AA25" s="745">
        <v>17276</v>
      </c>
      <c r="AB25" s="745"/>
      <c r="AC25" s="745"/>
      <c r="AD25" s="745">
        <v>17119</v>
      </c>
      <c r="AE25" s="745"/>
      <c r="AF25" s="745"/>
      <c r="AG25" s="738">
        <v>16880</v>
      </c>
      <c r="AH25" s="738"/>
      <c r="AI25" s="738"/>
      <c r="AJ25" s="738">
        <v>16669</v>
      </c>
      <c r="AK25" s="738"/>
      <c r="AL25" s="738"/>
      <c r="AM25" s="738">
        <v>16467</v>
      </c>
      <c r="AN25" s="738"/>
      <c r="AO25" s="739"/>
    </row>
    <row r="26" spans="1:41" ht="17.25" customHeight="1">
      <c r="A26" s="16"/>
      <c r="B26" s="16"/>
      <c r="C26" s="745">
        <v>6870</v>
      </c>
      <c r="D26" s="745"/>
      <c r="E26" s="745"/>
      <c r="F26" s="745">
        <v>6702</v>
      </c>
      <c r="G26" s="745"/>
      <c r="H26" s="745"/>
      <c r="I26" s="745">
        <v>6521</v>
      </c>
      <c r="J26" s="745"/>
      <c r="K26" s="745"/>
      <c r="L26" s="745">
        <v>6360</v>
      </c>
      <c r="M26" s="745"/>
      <c r="N26" s="745"/>
      <c r="O26" s="745">
        <v>6162</v>
      </c>
      <c r="P26" s="745"/>
      <c r="Q26" s="745"/>
      <c r="R26" s="745">
        <v>5967</v>
      </c>
      <c r="S26" s="745"/>
      <c r="T26" s="745"/>
      <c r="U26" s="745">
        <v>5806</v>
      </c>
      <c r="V26" s="745"/>
      <c r="W26" s="745"/>
      <c r="X26" s="745">
        <v>5639</v>
      </c>
      <c r="Y26" s="745"/>
      <c r="Z26" s="745"/>
      <c r="AA26" s="745">
        <v>5492</v>
      </c>
      <c r="AB26" s="745"/>
      <c r="AC26" s="745"/>
      <c r="AD26" s="745">
        <v>5382</v>
      </c>
      <c r="AE26" s="745"/>
      <c r="AF26" s="745"/>
      <c r="AG26" s="732">
        <v>5221</v>
      </c>
      <c r="AH26" s="732"/>
      <c r="AI26" s="732"/>
      <c r="AJ26" s="732">
        <v>5084</v>
      </c>
      <c r="AK26" s="732"/>
      <c r="AL26" s="732"/>
      <c r="AM26" s="732">
        <v>4953</v>
      </c>
      <c r="AN26" s="732"/>
      <c r="AO26" s="733"/>
    </row>
    <row r="27" spans="1:41" ht="17.25" customHeight="1">
      <c r="A27" s="16"/>
      <c r="B27" s="16"/>
      <c r="C27" s="745">
        <v>2518</v>
      </c>
      <c r="D27" s="745"/>
      <c r="E27" s="745"/>
      <c r="F27" s="745">
        <v>2479</v>
      </c>
      <c r="G27" s="745"/>
      <c r="H27" s="745"/>
      <c r="I27" s="745">
        <v>2420</v>
      </c>
      <c r="J27" s="745"/>
      <c r="K27" s="745"/>
      <c r="L27" s="745">
        <v>2361</v>
      </c>
      <c r="M27" s="745"/>
      <c r="N27" s="745"/>
      <c r="O27" s="745">
        <v>2320</v>
      </c>
      <c r="P27" s="745"/>
      <c r="Q27" s="745"/>
      <c r="R27" s="745">
        <v>2253</v>
      </c>
      <c r="S27" s="745"/>
      <c r="T27" s="745"/>
      <c r="U27" s="745">
        <v>2212</v>
      </c>
      <c r="V27" s="745"/>
      <c r="W27" s="745"/>
      <c r="X27" s="745">
        <v>2154</v>
      </c>
      <c r="Y27" s="745"/>
      <c r="Z27" s="745"/>
      <c r="AA27" s="745">
        <v>2126</v>
      </c>
      <c r="AB27" s="745"/>
      <c r="AC27" s="745"/>
      <c r="AD27" s="745">
        <v>2092</v>
      </c>
      <c r="AE27" s="745"/>
      <c r="AF27" s="745"/>
      <c r="AG27" s="732">
        <v>2026</v>
      </c>
      <c r="AH27" s="732"/>
      <c r="AI27" s="732"/>
      <c r="AJ27" s="732">
        <v>1984</v>
      </c>
      <c r="AK27" s="732"/>
      <c r="AL27" s="732"/>
      <c r="AM27" s="732">
        <v>1939</v>
      </c>
      <c r="AN27" s="732"/>
      <c r="AO27" s="733"/>
    </row>
    <row r="28" spans="1:41" ht="17.25" customHeight="1">
      <c r="A28" s="16"/>
      <c r="B28" s="16"/>
      <c r="C28" s="745">
        <v>1577</v>
      </c>
      <c r="D28" s="745"/>
      <c r="E28" s="745"/>
      <c r="F28" s="745">
        <v>1508</v>
      </c>
      <c r="G28" s="745"/>
      <c r="H28" s="745"/>
      <c r="I28" s="745">
        <v>1452</v>
      </c>
      <c r="J28" s="745"/>
      <c r="K28" s="745"/>
      <c r="L28" s="745">
        <v>1420</v>
      </c>
      <c r="M28" s="745"/>
      <c r="N28" s="745"/>
      <c r="O28" s="745">
        <v>1379</v>
      </c>
      <c r="P28" s="745"/>
      <c r="Q28" s="745"/>
      <c r="R28" s="745">
        <v>1346</v>
      </c>
      <c r="S28" s="745"/>
      <c r="T28" s="745"/>
      <c r="U28" s="745">
        <v>1315</v>
      </c>
      <c r="V28" s="745"/>
      <c r="W28" s="745"/>
      <c r="X28" s="745">
        <v>1285</v>
      </c>
      <c r="Y28" s="745"/>
      <c r="Z28" s="745"/>
      <c r="AA28" s="745">
        <v>1227</v>
      </c>
      <c r="AB28" s="745"/>
      <c r="AC28" s="745"/>
      <c r="AD28" s="745">
        <v>1182</v>
      </c>
      <c r="AE28" s="745"/>
      <c r="AF28" s="745"/>
      <c r="AG28" s="732">
        <v>1143</v>
      </c>
      <c r="AH28" s="732"/>
      <c r="AI28" s="732"/>
      <c r="AJ28" s="732">
        <v>1103</v>
      </c>
      <c r="AK28" s="732"/>
      <c r="AL28" s="732"/>
      <c r="AM28" s="732">
        <v>1081</v>
      </c>
      <c r="AN28" s="732"/>
      <c r="AO28" s="733"/>
    </row>
    <row r="29" spans="1:41" ht="17.25" customHeight="1">
      <c r="A29" s="16"/>
      <c r="B29" s="16"/>
      <c r="C29" s="745">
        <v>1461</v>
      </c>
      <c r="D29" s="745"/>
      <c r="E29" s="745"/>
      <c r="F29" s="745">
        <v>1428</v>
      </c>
      <c r="G29" s="745"/>
      <c r="H29" s="745"/>
      <c r="I29" s="745">
        <v>1405</v>
      </c>
      <c r="J29" s="745"/>
      <c r="K29" s="745"/>
      <c r="L29" s="745">
        <v>1374</v>
      </c>
      <c r="M29" s="745"/>
      <c r="N29" s="745"/>
      <c r="O29" s="745">
        <v>1333</v>
      </c>
      <c r="P29" s="745"/>
      <c r="Q29" s="745"/>
      <c r="R29" s="745">
        <v>1319</v>
      </c>
      <c r="S29" s="745"/>
      <c r="T29" s="745"/>
      <c r="U29" s="745">
        <v>1295</v>
      </c>
      <c r="V29" s="745"/>
      <c r="W29" s="745"/>
      <c r="X29" s="745">
        <v>1261</v>
      </c>
      <c r="Y29" s="745"/>
      <c r="Z29" s="745"/>
      <c r="AA29" s="745">
        <v>1234</v>
      </c>
      <c r="AB29" s="745"/>
      <c r="AC29" s="745"/>
      <c r="AD29" s="745">
        <v>1196</v>
      </c>
      <c r="AE29" s="745"/>
      <c r="AF29" s="745"/>
      <c r="AG29" s="732">
        <v>1176</v>
      </c>
      <c r="AH29" s="732"/>
      <c r="AI29" s="732"/>
      <c r="AJ29" s="732">
        <v>1143</v>
      </c>
      <c r="AK29" s="732"/>
      <c r="AL29" s="732"/>
      <c r="AM29" s="732">
        <v>1100</v>
      </c>
      <c r="AN29" s="732"/>
      <c r="AO29" s="733"/>
    </row>
    <row r="30" spans="1:41" ht="17.25" customHeight="1">
      <c r="A30" s="16"/>
      <c r="B30" s="16"/>
      <c r="C30" s="745">
        <v>1149</v>
      </c>
      <c r="D30" s="745"/>
      <c r="E30" s="745"/>
      <c r="F30" s="745">
        <v>1111</v>
      </c>
      <c r="G30" s="745"/>
      <c r="H30" s="745"/>
      <c r="I30" s="745">
        <v>1091</v>
      </c>
      <c r="J30" s="745"/>
      <c r="K30" s="745"/>
      <c r="L30" s="745">
        <v>1054</v>
      </c>
      <c r="M30" s="745"/>
      <c r="N30" s="745"/>
      <c r="O30" s="745">
        <v>1023</v>
      </c>
      <c r="P30" s="745"/>
      <c r="Q30" s="745"/>
      <c r="R30" s="745">
        <v>1011</v>
      </c>
      <c r="S30" s="745"/>
      <c r="T30" s="745"/>
      <c r="U30" s="745">
        <v>978</v>
      </c>
      <c r="V30" s="745"/>
      <c r="W30" s="745"/>
      <c r="X30" s="745">
        <v>971</v>
      </c>
      <c r="Y30" s="745"/>
      <c r="Z30" s="745"/>
      <c r="AA30" s="745">
        <v>962</v>
      </c>
      <c r="AB30" s="745"/>
      <c r="AC30" s="745"/>
      <c r="AD30" s="745">
        <v>931</v>
      </c>
      <c r="AE30" s="745"/>
      <c r="AF30" s="745"/>
      <c r="AG30" s="732">
        <v>912</v>
      </c>
      <c r="AH30" s="732"/>
      <c r="AI30" s="732"/>
      <c r="AJ30" s="732">
        <v>900</v>
      </c>
      <c r="AK30" s="732"/>
      <c r="AL30" s="732"/>
      <c r="AM30" s="732">
        <v>889</v>
      </c>
      <c r="AN30" s="732"/>
      <c r="AO30" s="733"/>
    </row>
    <row r="31" spans="1:41" ht="17.25" customHeight="1">
      <c r="A31" s="16"/>
      <c r="B31" s="16"/>
      <c r="C31" s="745">
        <v>1608</v>
      </c>
      <c r="D31" s="745"/>
      <c r="E31" s="745"/>
      <c r="F31" s="745">
        <v>1569</v>
      </c>
      <c r="G31" s="745"/>
      <c r="H31" s="745"/>
      <c r="I31" s="745">
        <v>1531</v>
      </c>
      <c r="J31" s="745"/>
      <c r="K31" s="745"/>
      <c r="L31" s="745">
        <v>1495</v>
      </c>
      <c r="M31" s="745"/>
      <c r="N31" s="745"/>
      <c r="O31" s="745">
        <v>1449</v>
      </c>
      <c r="P31" s="745"/>
      <c r="Q31" s="745"/>
      <c r="R31" s="745">
        <v>1422</v>
      </c>
      <c r="S31" s="745"/>
      <c r="T31" s="745"/>
      <c r="U31" s="745">
        <v>1388</v>
      </c>
      <c r="V31" s="745"/>
      <c r="W31" s="745"/>
      <c r="X31" s="745">
        <v>1359</v>
      </c>
      <c r="Y31" s="745"/>
      <c r="Z31" s="745"/>
      <c r="AA31" s="745">
        <v>1329</v>
      </c>
      <c r="AB31" s="745"/>
      <c r="AC31" s="745"/>
      <c r="AD31" s="745">
        <v>1286</v>
      </c>
      <c r="AE31" s="745"/>
      <c r="AF31" s="745"/>
      <c r="AG31" s="732">
        <v>1255</v>
      </c>
      <c r="AH31" s="732"/>
      <c r="AI31" s="732"/>
      <c r="AJ31" s="732">
        <v>1230</v>
      </c>
      <c r="AK31" s="732"/>
      <c r="AL31" s="732"/>
      <c r="AM31" s="732">
        <v>1190</v>
      </c>
      <c r="AN31" s="732"/>
      <c r="AO31" s="733"/>
    </row>
    <row r="32" spans="1:41" ht="17.25" customHeight="1">
      <c r="A32" s="16"/>
      <c r="B32" s="16"/>
      <c r="C32" s="745">
        <v>4134</v>
      </c>
      <c r="D32" s="745"/>
      <c r="E32" s="745"/>
      <c r="F32" s="745">
        <v>4087</v>
      </c>
      <c r="G32" s="745"/>
      <c r="H32" s="745"/>
      <c r="I32" s="745">
        <v>3994</v>
      </c>
      <c r="J32" s="745"/>
      <c r="K32" s="745"/>
      <c r="L32" s="745">
        <v>3926</v>
      </c>
      <c r="M32" s="745"/>
      <c r="N32" s="745"/>
      <c r="O32" s="745">
        <v>3852</v>
      </c>
      <c r="P32" s="745"/>
      <c r="Q32" s="745"/>
      <c r="R32" s="745">
        <v>3783</v>
      </c>
      <c r="S32" s="745"/>
      <c r="T32" s="745"/>
      <c r="U32" s="745">
        <v>3714</v>
      </c>
      <c r="V32" s="745"/>
      <c r="W32" s="745"/>
      <c r="X32" s="745">
        <v>3604</v>
      </c>
      <c r="Y32" s="745"/>
      <c r="Z32" s="745"/>
      <c r="AA32" s="745">
        <v>3505</v>
      </c>
      <c r="AB32" s="745"/>
      <c r="AC32" s="745"/>
      <c r="AD32" s="745">
        <v>3420</v>
      </c>
      <c r="AE32" s="745"/>
      <c r="AF32" s="745"/>
      <c r="AG32" s="732">
        <v>3332</v>
      </c>
      <c r="AH32" s="732"/>
      <c r="AI32" s="732"/>
      <c r="AJ32" s="732">
        <v>3270</v>
      </c>
      <c r="AK32" s="732"/>
      <c r="AL32" s="732"/>
      <c r="AM32" s="732">
        <v>3159</v>
      </c>
      <c r="AN32" s="732"/>
      <c r="AO32" s="733"/>
    </row>
    <row r="33" spans="1:41" ht="17.25" customHeight="1">
      <c r="A33" s="16"/>
      <c r="B33" s="16"/>
      <c r="C33" s="745">
        <v>1661</v>
      </c>
      <c r="D33" s="745"/>
      <c r="E33" s="745"/>
      <c r="F33" s="745">
        <v>1614</v>
      </c>
      <c r="G33" s="745"/>
      <c r="H33" s="745"/>
      <c r="I33" s="745">
        <v>1585</v>
      </c>
      <c r="J33" s="745"/>
      <c r="K33" s="745"/>
      <c r="L33" s="745">
        <v>1538</v>
      </c>
      <c r="M33" s="745"/>
      <c r="N33" s="745"/>
      <c r="O33" s="745">
        <v>1499</v>
      </c>
      <c r="P33" s="745"/>
      <c r="Q33" s="745"/>
      <c r="R33" s="745">
        <v>1454</v>
      </c>
      <c r="S33" s="745"/>
      <c r="T33" s="745"/>
      <c r="U33" s="745">
        <v>1405</v>
      </c>
      <c r="V33" s="745"/>
      <c r="W33" s="745"/>
      <c r="X33" s="745">
        <v>1338</v>
      </c>
      <c r="Y33" s="745"/>
      <c r="Z33" s="745"/>
      <c r="AA33" s="745">
        <v>1305</v>
      </c>
      <c r="AB33" s="745"/>
      <c r="AC33" s="745"/>
      <c r="AD33" s="745">
        <v>1250</v>
      </c>
      <c r="AE33" s="745"/>
      <c r="AF33" s="745"/>
      <c r="AG33" s="732">
        <v>1218</v>
      </c>
      <c r="AH33" s="732"/>
      <c r="AI33" s="732"/>
      <c r="AJ33" s="732">
        <v>1174</v>
      </c>
      <c r="AK33" s="732"/>
      <c r="AL33" s="732"/>
      <c r="AM33" s="732">
        <v>1131</v>
      </c>
      <c r="AN33" s="732"/>
      <c r="AO33" s="733"/>
    </row>
    <row r="34" spans="1:41" ht="17.25" customHeight="1">
      <c r="A34" s="16"/>
      <c r="B34" s="16"/>
      <c r="C34" s="745">
        <v>2409</v>
      </c>
      <c r="D34" s="745"/>
      <c r="E34" s="745"/>
      <c r="F34" s="745">
        <v>2334</v>
      </c>
      <c r="G34" s="745"/>
      <c r="H34" s="745"/>
      <c r="I34" s="746">
        <v>2270</v>
      </c>
      <c r="J34" s="746"/>
      <c r="K34" s="746"/>
      <c r="L34" s="746">
        <v>2230</v>
      </c>
      <c r="M34" s="746"/>
      <c r="N34" s="746"/>
      <c r="O34" s="745">
        <v>2166</v>
      </c>
      <c r="P34" s="745"/>
      <c r="Q34" s="745"/>
      <c r="R34" s="745">
        <v>2123</v>
      </c>
      <c r="S34" s="745"/>
      <c r="T34" s="745"/>
      <c r="U34" s="745">
        <v>2058</v>
      </c>
      <c r="V34" s="745"/>
      <c r="W34" s="745"/>
      <c r="X34" s="745">
        <v>1956</v>
      </c>
      <c r="Y34" s="745"/>
      <c r="Z34" s="745"/>
      <c r="AA34" s="745">
        <v>1886</v>
      </c>
      <c r="AB34" s="745"/>
      <c r="AC34" s="745"/>
      <c r="AD34" s="745">
        <v>1835</v>
      </c>
      <c r="AE34" s="745"/>
      <c r="AF34" s="745"/>
      <c r="AG34" s="736">
        <v>1793</v>
      </c>
      <c r="AH34" s="736"/>
      <c r="AI34" s="736"/>
      <c r="AJ34" s="736">
        <v>1745</v>
      </c>
      <c r="AK34" s="736"/>
      <c r="AL34" s="736"/>
      <c r="AM34" s="736">
        <v>1707</v>
      </c>
      <c r="AN34" s="736"/>
      <c r="AO34" s="737"/>
    </row>
    <row r="35" spans="1:41" ht="17.25" customHeight="1">
      <c r="A35" s="16"/>
      <c r="B35" s="16"/>
      <c r="C35" s="747">
        <v>20528</v>
      </c>
      <c r="D35" s="747"/>
      <c r="E35" s="747"/>
      <c r="F35" s="747">
        <v>20477</v>
      </c>
      <c r="G35" s="747"/>
      <c r="H35" s="747"/>
      <c r="I35" s="747">
        <v>20315</v>
      </c>
      <c r="J35" s="747"/>
      <c r="K35" s="747"/>
      <c r="L35" s="747">
        <v>20161</v>
      </c>
      <c r="M35" s="747"/>
      <c r="N35" s="747"/>
      <c r="O35" s="747">
        <v>20005</v>
      </c>
      <c r="P35" s="747"/>
      <c r="Q35" s="747"/>
      <c r="R35" s="747">
        <v>19812</v>
      </c>
      <c r="S35" s="747"/>
      <c r="T35" s="747"/>
      <c r="U35" s="747">
        <v>19648</v>
      </c>
      <c r="V35" s="747"/>
      <c r="W35" s="747"/>
      <c r="X35" s="747">
        <v>19557</v>
      </c>
      <c r="Y35" s="747"/>
      <c r="Z35" s="747"/>
      <c r="AA35" s="747">
        <v>19348</v>
      </c>
      <c r="AB35" s="747"/>
      <c r="AC35" s="747"/>
      <c r="AD35" s="747">
        <v>19082</v>
      </c>
      <c r="AE35" s="747"/>
      <c r="AF35" s="747"/>
      <c r="AG35" s="732">
        <v>18855</v>
      </c>
      <c r="AH35" s="732"/>
      <c r="AI35" s="732"/>
      <c r="AJ35" s="738">
        <v>18614</v>
      </c>
      <c r="AK35" s="738"/>
      <c r="AL35" s="738"/>
      <c r="AM35" s="738">
        <v>18382</v>
      </c>
      <c r="AN35" s="738"/>
      <c r="AO35" s="739"/>
    </row>
    <row r="36" spans="1:41" ht="17.25" customHeight="1">
      <c r="A36" s="16"/>
      <c r="B36" s="16"/>
      <c r="C36" s="745">
        <v>7903</v>
      </c>
      <c r="D36" s="745"/>
      <c r="E36" s="745"/>
      <c r="F36" s="745">
        <v>7656</v>
      </c>
      <c r="G36" s="745"/>
      <c r="H36" s="745"/>
      <c r="I36" s="745">
        <v>7476</v>
      </c>
      <c r="J36" s="745"/>
      <c r="K36" s="745"/>
      <c r="L36" s="745">
        <v>7249</v>
      </c>
      <c r="M36" s="745"/>
      <c r="N36" s="745"/>
      <c r="O36" s="745">
        <v>7029</v>
      </c>
      <c r="P36" s="745"/>
      <c r="Q36" s="745"/>
      <c r="R36" s="745">
        <v>6789</v>
      </c>
      <c r="S36" s="745"/>
      <c r="T36" s="745"/>
      <c r="U36" s="745">
        <v>6615</v>
      </c>
      <c r="V36" s="745"/>
      <c r="W36" s="745"/>
      <c r="X36" s="745">
        <v>6425</v>
      </c>
      <c r="Y36" s="745"/>
      <c r="Z36" s="745"/>
      <c r="AA36" s="745">
        <v>6254</v>
      </c>
      <c r="AB36" s="745"/>
      <c r="AC36" s="745"/>
      <c r="AD36" s="745">
        <v>6064</v>
      </c>
      <c r="AE36" s="745"/>
      <c r="AF36" s="745"/>
      <c r="AG36" s="732">
        <v>5859</v>
      </c>
      <c r="AH36" s="732"/>
      <c r="AI36" s="732"/>
      <c r="AJ36" s="732">
        <v>5634</v>
      </c>
      <c r="AK36" s="732"/>
      <c r="AL36" s="732"/>
      <c r="AM36" s="732">
        <v>5461</v>
      </c>
      <c r="AN36" s="732"/>
      <c r="AO36" s="733"/>
    </row>
    <row r="37" spans="1:41" ht="17.25" customHeight="1">
      <c r="A37" s="16"/>
      <c r="B37" s="16"/>
      <c r="C37" s="745">
        <v>2931</v>
      </c>
      <c r="D37" s="745"/>
      <c r="E37" s="745"/>
      <c r="F37" s="745">
        <v>2860</v>
      </c>
      <c r="G37" s="745"/>
      <c r="H37" s="745"/>
      <c r="I37" s="745">
        <v>2784</v>
      </c>
      <c r="J37" s="745"/>
      <c r="K37" s="745"/>
      <c r="L37" s="745">
        <v>2712</v>
      </c>
      <c r="M37" s="745"/>
      <c r="N37" s="745"/>
      <c r="O37" s="745">
        <v>2666</v>
      </c>
      <c r="P37" s="745"/>
      <c r="Q37" s="745"/>
      <c r="R37" s="745">
        <v>2596</v>
      </c>
      <c r="S37" s="745"/>
      <c r="T37" s="745"/>
      <c r="U37" s="745">
        <v>2528</v>
      </c>
      <c r="V37" s="745"/>
      <c r="W37" s="745"/>
      <c r="X37" s="745">
        <v>2484</v>
      </c>
      <c r="Y37" s="745"/>
      <c r="Z37" s="745"/>
      <c r="AA37" s="745">
        <v>2421</v>
      </c>
      <c r="AB37" s="745"/>
      <c r="AC37" s="745"/>
      <c r="AD37" s="745">
        <v>2338</v>
      </c>
      <c r="AE37" s="745"/>
      <c r="AF37" s="745"/>
      <c r="AG37" s="732">
        <v>2279</v>
      </c>
      <c r="AH37" s="732"/>
      <c r="AI37" s="732"/>
      <c r="AJ37" s="732">
        <v>2231</v>
      </c>
      <c r="AK37" s="732"/>
      <c r="AL37" s="732"/>
      <c r="AM37" s="732">
        <v>2167</v>
      </c>
      <c r="AN37" s="732"/>
      <c r="AO37" s="733"/>
    </row>
    <row r="38" spans="1:41" ht="17.25" customHeight="1">
      <c r="A38" s="16"/>
      <c r="B38" s="16"/>
      <c r="C38" s="745">
        <v>1722</v>
      </c>
      <c r="D38" s="745"/>
      <c r="E38" s="745"/>
      <c r="F38" s="745">
        <v>1679</v>
      </c>
      <c r="G38" s="745"/>
      <c r="H38" s="745"/>
      <c r="I38" s="745">
        <v>1633</v>
      </c>
      <c r="J38" s="745"/>
      <c r="K38" s="745"/>
      <c r="L38" s="745">
        <v>1585</v>
      </c>
      <c r="M38" s="745"/>
      <c r="N38" s="745"/>
      <c r="O38" s="745">
        <v>1543</v>
      </c>
      <c r="P38" s="745"/>
      <c r="Q38" s="745"/>
      <c r="R38" s="745">
        <v>1473</v>
      </c>
      <c r="S38" s="745"/>
      <c r="T38" s="745"/>
      <c r="U38" s="745">
        <v>1436</v>
      </c>
      <c r="V38" s="745"/>
      <c r="W38" s="745"/>
      <c r="X38" s="745">
        <v>1390</v>
      </c>
      <c r="Y38" s="745"/>
      <c r="Z38" s="745"/>
      <c r="AA38" s="745">
        <v>1352</v>
      </c>
      <c r="AB38" s="745"/>
      <c r="AC38" s="745"/>
      <c r="AD38" s="745">
        <v>1316</v>
      </c>
      <c r="AE38" s="745"/>
      <c r="AF38" s="745"/>
      <c r="AG38" s="732">
        <v>1240</v>
      </c>
      <c r="AH38" s="732"/>
      <c r="AI38" s="732"/>
      <c r="AJ38" s="732">
        <v>1183</v>
      </c>
      <c r="AK38" s="732"/>
      <c r="AL38" s="732"/>
      <c r="AM38" s="732">
        <v>1146</v>
      </c>
      <c r="AN38" s="732"/>
      <c r="AO38" s="733"/>
    </row>
    <row r="39" spans="1:41" ht="17.25" customHeight="1">
      <c r="A39" s="16"/>
      <c r="B39" s="16"/>
      <c r="C39" s="745">
        <v>1704</v>
      </c>
      <c r="D39" s="745"/>
      <c r="E39" s="745"/>
      <c r="F39" s="745">
        <v>1656</v>
      </c>
      <c r="G39" s="745"/>
      <c r="H39" s="745"/>
      <c r="I39" s="745">
        <v>1640</v>
      </c>
      <c r="J39" s="745"/>
      <c r="K39" s="745"/>
      <c r="L39" s="745">
        <v>1596</v>
      </c>
      <c r="M39" s="745"/>
      <c r="N39" s="745"/>
      <c r="O39" s="745">
        <v>1558</v>
      </c>
      <c r="P39" s="745"/>
      <c r="Q39" s="745"/>
      <c r="R39" s="745">
        <v>1514</v>
      </c>
      <c r="S39" s="745"/>
      <c r="T39" s="745"/>
      <c r="U39" s="745">
        <v>1488</v>
      </c>
      <c r="V39" s="745"/>
      <c r="W39" s="745"/>
      <c r="X39" s="745">
        <v>1460</v>
      </c>
      <c r="Y39" s="745"/>
      <c r="Z39" s="745"/>
      <c r="AA39" s="745">
        <v>1449</v>
      </c>
      <c r="AB39" s="745"/>
      <c r="AC39" s="745"/>
      <c r="AD39" s="745">
        <v>1417</v>
      </c>
      <c r="AE39" s="745"/>
      <c r="AF39" s="745"/>
      <c r="AG39" s="732">
        <v>1355</v>
      </c>
      <c r="AH39" s="732"/>
      <c r="AI39" s="732"/>
      <c r="AJ39" s="732">
        <v>1309</v>
      </c>
      <c r="AK39" s="732"/>
      <c r="AL39" s="732"/>
      <c r="AM39" s="732">
        <v>1267</v>
      </c>
      <c r="AN39" s="732"/>
      <c r="AO39" s="733"/>
    </row>
    <row r="40" spans="1:41" ht="17.25" customHeight="1">
      <c r="A40" s="16"/>
      <c r="B40" s="16"/>
      <c r="C40" s="745">
        <v>1341</v>
      </c>
      <c r="D40" s="745"/>
      <c r="E40" s="745"/>
      <c r="F40" s="745">
        <v>1315</v>
      </c>
      <c r="G40" s="745"/>
      <c r="H40" s="745"/>
      <c r="I40" s="745">
        <v>1289</v>
      </c>
      <c r="J40" s="745"/>
      <c r="K40" s="745"/>
      <c r="L40" s="745">
        <v>1237</v>
      </c>
      <c r="M40" s="745"/>
      <c r="N40" s="745"/>
      <c r="O40" s="745">
        <v>1212</v>
      </c>
      <c r="P40" s="745"/>
      <c r="Q40" s="745"/>
      <c r="R40" s="745">
        <v>1181</v>
      </c>
      <c r="S40" s="745"/>
      <c r="T40" s="745"/>
      <c r="U40" s="745">
        <v>1145</v>
      </c>
      <c r="V40" s="745"/>
      <c r="W40" s="745"/>
      <c r="X40" s="745">
        <v>1125</v>
      </c>
      <c r="Y40" s="745"/>
      <c r="Z40" s="745"/>
      <c r="AA40" s="745">
        <v>1091</v>
      </c>
      <c r="AB40" s="745"/>
      <c r="AC40" s="745"/>
      <c r="AD40" s="745">
        <v>1054</v>
      </c>
      <c r="AE40" s="745"/>
      <c r="AF40" s="745"/>
      <c r="AG40" s="732">
        <v>1036</v>
      </c>
      <c r="AH40" s="732"/>
      <c r="AI40" s="732"/>
      <c r="AJ40" s="732">
        <v>1015</v>
      </c>
      <c r="AK40" s="732"/>
      <c r="AL40" s="732"/>
      <c r="AM40" s="732">
        <v>998</v>
      </c>
      <c r="AN40" s="732"/>
      <c r="AO40" s="733"/>
    </row>
    <row r="41" spans="1:41" ht="17.25" customHeight="1">
      <c r="A41" s="16"/>
      <c r="B41" s="16"/>
      <c r="C41" s="745">
        <v>1810</v>
      </c>
      <c r="D41" s="745"/>
      <c r="E41" s="745"/>
      <c r="F41" s="745">
        <v>1776</v>
      </c>
      <c r="G41" s="745"/>
      <c r="H41" s="745"/>
      <c r="I41" s="745">
        <v>1709</v>
      </c>
      <c r="J41" s="745"/>
      <c r="K41" s="745"/>
      <c r="L41" s="745">
        <v>1671</v>
      </c>
      <c r="M41" s="745"/>
      <c r="N41" s="745"/>
      <c r="O41" s="745">
        <v>1610</v>
      </c>
      <c r="P41" s="745"/>
      <c r="Q41" s="745"/>
      <c r="R41" s="745">
        <v>1582</v>
      </c>
      <c r="S41" s="745"/>
      <c r="T41" s="745"/>
      <c r="U41" s="745">
        <v>1568</v>
      </c>
      <c r="V41" s="745"/>
      <c r="W41" s="745"/>
      <c r="X41" s="745">
        <v>1528</v>
      </c>
      <c r="Y41" s="745"/>
      <c r="Z41" s="745"/>
      <c r="AA41" s="745">
        <v>1485</v>
      </c>
      <c r="AB41" s="745"/>
      <c r="AC41" s="745"/>
      <c r="AD41" s="745">
        <v>1432</v>
      </c>
      <c r="AE41" s="745"/>
      <c r="AF41" s="745"/>
      <c r="AG41" s="732">
        <v>1367</v>
      </c>
      <c r="AH41" s="732"/>
      <c r="AI41" s="732"/>
      <c r="AJ41" s="732">
        <v>1316</v>
      </c>
      <c r="AK41" s="732"/>
      <c r="AL41" s="732"/>
      <c r="AM41" s="732">
        <v>1283</v>
      </c>
      <c r="AN41" s="732"/>
      <c r="AO41" s="733"/>
    </row>
    <row r="42" spans="1:41" ht="17.25" customHeight="1">
      <c r="A42" s="16"/>
      <c r="B42" s="16"/>
      <c r="C42" s="745">
        <v>4791</v>
      </c>
      <c r="D42" s="745"/>
      <c r="E42" s="745"/>
      <c r="F42" s="745">
        <v>4704</v>
      </c>
      <c r="G42" s="745"/>
      <c r="H42" s="745"/>
      <c r="I42" s="745">
        <v>4573</v>
      </c>
      <c r="J42" s="745"/>
      <c r="K42" s="745"/>
      <c r="L42" s="745">
        <v>4451</v>
      </c>
      <c r="M42" s="745"/>
      <c r="N42" s="745"/>
      <c r="O42" s="745">
        <v>4366</v>
      </c>
      <c r="P42" s="745"/>
      <c r="Q42" s="745"/>
      <c r="R42" s="745">
        <v>4263</v>
      </c>
      <c r="S42" s="745"/>
      <c r="T42" s="745"/>
      <c r="U42" s="745">
        <v>4157</v>
      </c>
      <c r="V42" s="745"/>
      <c r="W42" s="745"/>
      <c r="X42" s="745">
        <v>4087</v>
      </c>
      <c r="Y42" s="745"/>
      <c r="Z42" s="745"/>
      <c r="AA42" s="745">
        <v>3969</v>
      </c>
      <c r="AB42" s="745"/>
      <c r="AC42" s="745"/>
      <c r="AD42" s="745">
        <v>3839</v>
      </c>
      <c r="AE42" s="745"/>
      <c r="AF42" s="745"/>
      <c r="AG42" s="732">
        <v>3754</v>
      </c>
      <c r="AH42" s="732"/>
      <c r="AI42" s="732"/>
      <c r="AJ42" s="732">
        <v>3656</v>
      </c>
      <c r="AK42" s="732"/>
      <c r="AL42" s="732"/>
      <c r="AM42" s="732">
        <v>3567</v>
      </c>
      <c r="AN42" s="732"/>
      <c r="AO42" s="733"/>
    </row>
    <row r="43" spans="1:41" ht="17.25" customHeight="1">
      <c r="A43" s="16"/>
      <c r="B43" s="16"/>
      <c r="C43" s="745">
        <v>1968</v>
      </c>
      <c r="D43" s="745"/>
      <c r="E43" s="745"/>
      <c r="F43" s="745">
        <v>1913</v>
      </c>
      <c r="G43" s="745"/>
      <c r="H43" s="745"/>
      <c r="I43" s="745">
        <v>1855</v>
      </c>
      <c r="J43" s="745"/>
      <c r="K43" s="745"/>
      <c r="L43" s="745">
        <v>1797</v>
      </c>
      <c r="M43" s="745"/>
      <c r="N43" s="745"/>
      <c r="O43" s="745">
        <v>1740</v>
      </c>
      <c r="P43" s="745"/>
      <c r="Q43" s="745"/>
      <c r="R43" s="745">
        <v>1693</v>
      </c>
      <c r="S43" s="745"/>
      <c r="T43" s="745"/>
      <c r="U43" s="745">
        <v>1646</v>
      </c>
      <c r="V43" s="745"/>
      <c r="W43" s="745"/>
      <c r="X43" s="745">
        <v>1560</v>
      </c>
      <c r="Y43" s="745"/>
      <c r="Z43" s="745"/>
      <c r="AA43" s="745">
        <v>1514</v>
      </c>
      <c r="AB43" s="745"/>
      <c r="AC43" s="745"/>
      <c r="AD43" s="745">
        <v>1451</v>
      </c>
      <c r="AE43" s="745"/>
      <c r="AF43" s="745"/>
      <c r="AG43" s="732">
        <v>1395</v>
      </c>
      <c r="AH43" s="732"/>
      <c r="AI43" s="732"/>
      <c r="AJ43" s="732">
        <v>1343</v>
      </c>
      <c r="AK43" s="732"/>
      <c r="AL43" s="732"/>
      <c r="AM43" s="732">
        <v>1295</v>
      </c>
      <c r="AN43" s="732"/>
      <c r="AO43" s="733"/>
    </row>
    <row r="44" spans="1:41" ht="17.25" customHeight="1" thickBot="1">
      <c r="A44" s="16"/>
      <c r="B44" s="16"/>
      <c r="C44" s="749">
        <v>2805</v>
      </c>
      <c r="D44" s="749"/>
      <c r="E44" s="749"/>
      <c r="F44" s="749">
        <v>2715</v>
      </c>
      <c r="G44" s="749"/>
      <c r="H44" s="749"/>
      <c r="I44" s="749">
        <v>2653</v>
      </c>
      <c r="J44" s="749"/>
      <c r="K44" s="749"/>
      <c r="L44" s="749">
        <v>2569</v>
      </c>
      <c r="M44" s="749"/>
      <c r="N44" s="749"/>
      <c r="O44" s="749">
        <v>2499</v>
      </c>
      <c r="P44" s="749"/>
      <c r="Q44" s="749"/>
      <c r="R44" s="749">
        <v>2430</v>
      </c>
      <c r="S44" s="749"/>
      <c r="T44" s="749"/>
      <c r="U44" s="749">
        <v>2343</v>
      </c>
      <c r="V44" s="749"/>
      <c r="W44" s="749"/>
      <c r="X44" s="749">
        <v>2241</v>
      </c>
      <c r="Y44" s="749"/>
      <c r="Z44" s="749"/>
      <c r="AA44" s="749">
        <v>2153</v>
      </c>
      <c r="AB44" s="749"/>
      <c r="AC44" s="749"/>
      <c r="AD44" s="749">
        <v>2052</v>
      </c>
      <c r="AE44" s="749"/>
      <c r="AF44" s="749"/>
      <c r="AG44" s="734">
        <v>1993</v>
      </c>
      <c r="AH44" s="734"/>
      <c r="AI44" s="734"/>
      <c r="AJ44" s="734">
        <v>1913</v>
      </c>
      <c r="AK44" s="734"/>
      <c r="AL44" s="734"/>
      <c r="AM44" s="734">
        <v>1836</v>
      </c>
      <c r="AN44" s="734"/>
      <c r="AO44" s="735"/>
    </row>
    <row r="45" spans="1:41" ht="24.9" customHeight="1">
      <c r="AG45" s="15"/>
      <c r="AH45" s="15"/>
    </row>
    <row r="46" spans="1:41" ht="13.5" customHeight="1"/>
    <row r="47" spans="1:41" ht="13.5" customHeight="1"/>
    <row r="48" spans="1:41" ht="13.5" customHeight="1"/>
    <row r="49" ht="13.5" customHeight="1"/>
    <row r="50" ht="13.5" customHeight="1"/>
    <row r="51" ht="13.5" customHeight="1"/>
    <row r="52" ht="13.5" customHeight="1"/>
    <row r="53" ht="13.5" customHeight="1"/>
    <row r="54" ht="13.5" customHeight="1"/>
    <row r="55" ht="13.5"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sheetData>
  <mergeCells count="533">
    <mergeCell ref="AG40:AI40"/>
    <mergeCell ref="AG41:AI41"/>
    <mergeCell ref="AG42:AI42"/>
    <mergeCell ref="AG43:AI43"/>
    <mergeCell ref="AG44:AI44"/>
    <mergeCell ref="AG34:AI34"/>
    <mergeCell ref="AG35:AI35"/>
    <mergeCell ref="AG36:AI36"/>
    <mergeCell ref="AG37:AI37"/>
    <mergeCell ref="AG38:AI38"/>
    <mergeCell ref="AG39:AI39"/>
    <mergeCell ref="AG28:AI28"/>
    <mergeCell ref="AG29:AI29"/>
    <mergeCell ref="AG30:AI30"/>
    <mergeCell ref="AG31:AI31"/>
    <mergeCell ref="AG32:AI32"/>
    <mergeCell ref="AG33:AI33"/>
    <mergeCell ref="AG22:AI22"/>
    <mergeCell ref="AG23:AI23"/>
    <mergeCell ref="AG24:AI24"/>
    <mergeCell ref="AG25:AI25"/>
    <mergeCell ref="AG26:AI26"/>
    <mergeCell ref="AG27:AI27"/>
    <mergeCell ref="AG16:AI16"/>
    <mergeCell ref="AG17:AI17"/>
    <mergeCell ref="AG18:AI18"/>
    <mergeCell ref="AG19:AI19"/>
    <mergeCell ref="AG20:AI20"/>
    <mergeCell ref="AG21:AI21"/>
    <mergeCell ref="AG10:AI10"/>
    <mergeCell ref="AG11:AI11"/>
    <mergeCell ref="AG12:AI12"/>
    <mergeCell ref="AG13:AI13"/>
    <mergeCell ref="AG14:AI14"/>
    <mergeCell ref="AG15:AI15"/>
    <mergeCell ref="AG4:AI4"/>
    <mergeCell ref="AG5:AI5"/>
    <mergeCell ref="AG6:AI6"/>
    <mergeCell ref="AG7:AI7"/>
    <mergeCell ref="AG8:AI8"/>
    <mergeCell ref="AG9:AI9"/>
    <mergeCell ref="AA40:AC40"/>
    <mergeCell ref="AA41:AC41"/>
    <mergeCell ref="AA42:AC42"/>
    <mergeCell ref="AA22:AC22"/>
    <mergeCell ref="AA23:AC23"/>
    <mergeCell ref="AA24:AC24"/>
    <mergeCell ref="AA25:AC25"/>
    <mergeCell ref="AA26:AC26"/>
    <mergeCell ref="AA27:AC27"/>
    <mergeCell ref="AA16:AC16"/>
    <mergeCell ref="AA17:AC17"/>
    <mergeCell ref="AA18:AC18"/>
    <mergeCell ref="AA19:AC19"/>
    <mergeCell ref="AA20:AC20"/>
    <mergeCell ref="AA21:AC21"/>
    <mergeCell ref="AA10:AC10"/>
    <mergeCell ref="AA11:AC11"/>
    <mergeCell ref="AA12:AC12"/>
    <mergeCell ref="AA43:AC43"/>
    <mergeCell ref="AA44:AC44"/>
    <mergeCell ref="AA34:AC34"/>
    <mergeCell ref="AA35:AC35"/>
    <mergeCell ref="AA36:AC36"/>
    <mergeCell ref="AA37:AC37"/>
    <mergeCell ref="AA38:AC38"/>
    <mergeCell ref="AA39:AC39"/>
    <mergeCell ref="AA28:AC28"/>
    <mergeCell ref="AA29:AC29"/>
    <mergeCell ref="AA30:AC30"/>
    <mergeCell ref="AA31:AC31"/>
    <mergeCell ref="AA32:AC32"/>
    <mergeCell ref="AA33:AC33"/>
    <mergeCell ref="AA13:AC13"/>
    <mergeCell ref="AA14:AC14"/>
    <mergeCell ref="AA15:AC15"/>
    <mergeCell ref="AA4:AC4"/>
    <mergeCell ref="AA5:AC5"/>
    <mergeCell ref="AA6:AC6"/>
    <mergeCell ref="AA7:AC7"/>
    <mergeCell ref="AA8:AC8"/>
    <mergeCell ref="AA9:AC9"/>
    <mergeCell ref="AD40:AF40"/>
    <mergeCell ref="AD41:AF41"/>
    <mergeCell ref="AD42:AF42"/>
    <mergeCell ref="AD43:AF43"/>
    <mergeCell ref="AD44:AF44"/>
    <mergeCell ref="AD34:AF34"/>
    <mergeCell ref="AD35:AF35"/>
    <mergeCell ref="AD36:AF36"/>
    <mergeCell ref="AD38:AF38"/>
    <mergeCell ref="AD39:AF39"/>
    <mergeCell ref="AD37:AF37"/>
    <mergeCell ref="AD28:AF28"/>
    <mergeCell ref="AD29:AF29"/>
    <mergeCell ref="AD30:AF30"/>
    <mergeCell ref="AD31:AF31"/>
    <mergeCell ref="AD32:AF32"/>
    <mergeCell ref="AD33:AF33"/>
    <mergeCell ref="AD22:AF22"/>
    <mergeCell ref="AD23:AF23"/>
    <mergeCell ref="AD24:AF24"/>
    <mergeCell ref="AD25:AF25"/>
    <mergeCell ref="AD26:AF26"/>
    <mergeCell ref="AD27:AF27"/>
    <mergeCell ref="AD16:AF16"/>
    <mergeCell ref="AD17:AF17"/>
    <mergeCell ref="AD18:AF18"/>
    <mergeCell ref="AD19:AF19"/>
    <mergeCell ref="AD20:AF20"/>
    <mergeCell ref="AD21:AF21"/>
    <mergeCell ref="AD10:AF10"/>
    <mergeCell ref="AD11:AF11"/>
    <mergeCell ref="AD12:AF12"/>
    <mergeCell ref="AD13:AF13"/>
    <mergeCell ref="AD14:AF14"/>
    <mergeCell ref="AD15:AF15"/>
    <mergeCell ref="AD4:AF4"/>
    <mergeCell ref="AD5:AF5"/>
    <mergeCell ref="AD6:AF6"/>
    <mergeCell ref="AD7:AF7"/>
    <mergeCell ref="AD8:AF8"/>
    <mergeCell ref="AD9:AF9"/>
    <mergeCell ref="X44:Z44"/>
    <mergeCell ref="X31:Z31"/>
    <mergeCell ref="X32:Z32"/>
    <mergeCell ref="X33:Z33"/>
    <mergeCell ref="X34:Z34"/>
    <mergeCell ref="X35:Z35"/>
    <mergeCell ref="X36:Z36"/>
    <mergeCell ref="X37:Z37"/>
    <mergeCell ref="X38:Z38"/>
    <mergeCell ref="X39:Z39"/>
    <mergeCell ref="X28:Z28"/>
    <mergeCell ref="X29:Z29"/>
    <mergeCell ref="X40:Z40"/>
    <mergeCell ref="X41:Z41"/>
    <mergeCell ref="X42:Z42"/>
    <mergeCell ref="X43:Z43"/>
    <mergeCell ref="X30:Z30"/>
    <mergeCell ref="X22:Z22"/>
    <mergeCell ref="X4:Z4"/>
    <mergeCell ref="X5:Z5"/>
    <mergeCell ref="X6:Z6"/>
    <mergeCell ref="X7:Z7"/>
    <mergeCell ref="X8:Z8"/>
    <mergeCell ref="X9:Z9"/>
    <mergeCell ref="X23:Z23"/>
    <mergeCell ref="X24:Z24"/>
    <mergeCell ref="X25:Z25"/>
    <mergeCell ref="X16:Z16"/>
    <mergeCell ref="X17:Z17"/>
    <mergeCell ref="X18:Z18"/>
    <mergeCell ref="X19:Z19"/>
    <mergeCell ref="X20:Z20"/>
    <mergeCell ref="X21:Z21"/>
    <mergeCell ref="X10:Z10"/>
    <mergeCell ref="X11:Z11"/>
    <mergeCell ref="X12:Z12"/>
    <mergeCell ref="X13:Z13"/>
    <mergeCell ref="X14:Z14"/>
    <mergeCell ref="X15:Z15"/>
    <mergeCell ref="C43:E43"/>
    <mergeCell ref="U43:W43"/>
    <mergeCell ref="F43:H43"/>
    <mergeCell ref="F42:H42"/>
    <mergeCell ref="R44:T44"/>
    <mergeCell ref="R43:T43"/>
    <mergeCell ref="O42:Q42"/>
    <mergeCell ref="R42:T42"/>
    <mergeCell ref="I43:K43"/>
    <mergeCell ref="L43:N43"/>
    <mergeCell ref="O44:Q44"/>
    <mergeCell ref="I44:K44"/>
    <mergeCell ref="L44:N44"/>
    <mergeCell ref="O43:Q43"/>
    <mergeCell ref="C42:E42"/>
    <mergeCell ref="L42:N42"/>
    <mergeCell ref="I42:K42"/>
    <mergeCell ref="U44:W44"/>
    <mergeCell ref="C44:E44"/>
    <mergeCell ref="F44:H44"/>
    <mergeCell ref="U42:W42"/>
    <mergeCell ref="X26:Z26"/>
    <mergeCell ref="X27:Z27"/>
    <mergeCell ref="C40:E40"/>
    <mergeCell ref="U40:W40"/>
    <mergeCell ref="F41:H41"/>
    <mergeCell ref="C41:E41"/>
    <mergeCell ref="I40:K40"/>
    <mergeCell ref="F40:H40"/>
    <mergeCell ref="U41:W41"/>
    <mergeCell ref="I41:K41"/>
    <mergeCell ref="L41:N41"/>
    <mergeCell ref="O41:Q41"/>
    <mergeCell ref="R41:T41"/>
    <mergeCell ref="R40:T40"/>
    <mergeCell ref="R39:T39"/>
    <mergeCell ref="L37:N37"/>
    <mergeCell ref="U39:W39"/>
    <mergeCell ref="L39:N39"/>
    <mergeCell ref="F39:H39"/>
    <mergeCell ref="I39:K39"/>
    <mergeCell ref="O37:Q37"/>
    <mergeCell ref="F37:H37"/>
    <mergeCell ref="R35:T35"/>
    <mergeCell ref="O36:Q36"/>
    <mergeCell ref="C39:E39"/>
    <mergeCell ref="L40:N40"/>
    <mergeCell ref="O40:Q40"/>
    <mergeCell ref="O39:Q39"/>
    <mergeCell ref="U38:W38"/>
    <mergeCell ref="R38:T38"/>
    <mergeCell ref="C38:E38"/>
    <mergeCell ref="F38:H38"/>
    <mergeCell ref="I38:K38"/>
    <mergeCell ref="L38:N38"/>
    <mergeCell ref="O38:Q38"/>
    <mergeCell ref="R37:T37"/>
    <mergeCell ref="C37:E37"/>
    <mergeCell ref="U37:W37"/>
    <mergeCell ref="I37:K37"/>
    <mergeCell ref="C35:E35"/>
    <mergeCell ref="F35:H35"/>
    <mergeCell ref="F36:H36"/>
    <mergeCell ref="R33:T33"/>
    <mergeCell ref="U33:W33"/>
    <mergeCell ref="O34:Q34"/>
    <mergeCell ref="R34:T34"/>
    <mergeCell ref="U34:W34"/>
    <mergeCell ref="L33:N33"/>
    <mergeCell ref="C33:E33"/>
    <mergeCell ref="U36:W36"/>
    <mergeCell ref="L35:N35"/>
    <mergeCell ref="L36:N36"/>
    <mergeCell ref="C36:E36"/>
    <mergeCell ref="I35:K35"/>
    <mergeCell ref="R36:T36"/>
    <mergeCell ref="I36:K36"/>
    <mergeCell ref="U35:W35"/>
    <mergeCell ref="O35:Q35"/>
    <mergeCell ref="C32:E32"/>
    <mergeCell ref="F31:H31"/>
    <mergeCell ref="L32:N32"/>
    <mergeCell ref="C31:E31"/>
    <mergeCell ref="O33:Q33"/>
    <mergeCell ref="O32:Q32"/>
    <mergeCell ref="F33:H33"/>
    <mergeCell ref="F34:H34"/>
    <mergeCell ref="C34:E34"/>
    <mergeCell ref="R32:T32"/>
    <mergeCell ref="U32:W32"/>
    <mergeCell ref="F32:H32"/>
    <mergeCell ref="I32:K32"/>
    <mergeCell ref="U31:W31"/>
    <mergeCell ref="L31:N31"/>
    <mergeCell ref="O31:Q31"/>
    <mergeCell ref="R31:T31"/>
    <mergeCell ref="I31:K31"/>
    <mergeCell ref="U30:W30"/>
    <mergeCell ref="F30:H30"/>
    <mergeCell ref="I30:K30"/>
    <mergeCell ref="L30:N30"/>
    <mergeCell ref="O30:Q30"/>
    <mergeCell ref="R30:T30"/>
    <mergeCell ref="C30:E30"/>
    <mergeCell ref="U28:W28"/>
    <mergeCell ref="L28:N28"/>
    <mergeCell ref="O28:Q28"/>
    <mergeCell ref="I28:K28"/>
    <mergeCell ref="U29:W29"/>
    <mergeCell ref="L29:N29"/>
    <mergeCell ref="O29:Q29"/>
    <mergeCell ref="R29:T29"/>
    <mergeCell ref="R28:T28"/>
    <mergeCell ref="C29:E29"/>
    <mergeCell ref="O25:Q25"/>
    <mergeCell ref="R25:T25"/>
    <mergeCell ref="R27:T27"/>
    <mergeCell ref="U22:W22"/>
    <mergeCell ref="F26:H26"/>
    <mergeCell ref="I26:K26"/>
    <mergeCell ref="L26:N26"/>
    <mergeCell ref="O26:Q26"/>
    <mergeCell ref="R26:T26"/>
    <mergeCell ref="U26:W26"/>
    <mergeCell ref="U23:W23"/>
    <mergeCell ref="U24:W24"/>
    <mergeCell ref="O24:Q24"/>
    <mergeCell ref="R24:T24"/>
    <mergeCell ref="F23:H23"/>
    <mergeCell ref="U27:W27"/>
    <mergeCell ref="U25:W25"/>
    <mergeCell ref="I27:K27"/>
    <mergeCell ref="L27:N27"/>
    <mergeCell ref="O27:Q27"/>
    <mergeCell ref="L25:N25"/>
    <mergeCell ref="F27:H27"/>
    <mergeCell ref="O21:Q21"/>
    <mergeCell ref="U18:W18"/>
    <mergeCell ref="C18:E18"/>
    <mergeCell ref="R23:T23"/>
    <mergeCell ref="I22:K22"/>
    <mergeCell ref="O23:Q23"/>
    <mergeCell ref="O22:Q22"/>
    <mergeCell ref="I23:K23"/>
    <mergeCell ref="R21:T21"/>
    <mergeCell ref="U21:W21"/>
    <mergeCell ref="I20:K20"/>
    <mergeCell ref="L20:N20"/>
    <mergeCell ref="O20:Q20"/>
    <mergeCell ref="R20:T20"/>
    <mergeCell ref="U20:W20"/>
    <mergeCell ref="R22:T22"/>
    <mergeCell ref="L21:N21"/>
    <mergeCell ref="I21:K21"/>
    <mergeCell ref="C23:E23"/>
    <mergeCell ref="I17:K17"/>
    <mergeCell ref="L17:N17"/>
    <mergeCell ref="O18:Q18"/>
    <mergeCell ref="U17:W17"/>
    <mergeCell ref="C20:E20"/>
    <mergeCell ref="F20:H20"/>
    <mergeCell ref="O19:Q19"/>
    <mergeCell ref="R19:T19"/>
    <mergeCell ref="F19:H19"/>
    <mergeCell ref="C17:E17"/>
    <mergeCell ref="I19:K19"/>
    <mergeCell ref="L19:N19"/>
    <mergeCell ref="O17:Q17"/>
    <mergeCell ref="R17:T17"/>
    <mergeCell ref="U19:W19"/>
    <mergeCell ref="C19:E19"/>
    <mergeCell ref="L15:N15"/>
    <mergeCell ref="O15:Q15"/>
    <mergeCell ref="R15:T15"/>
    <mergeCell ref="L16:N16"/>
    <mergeCell ref="R12:T12"/>
    <mergeCell ref="I15:K15"/>
    <mergeCell ref="U15:W15"/>
    <mergeCell ref="U16:W16"/>
    <mergeCell ref="R16:T16"/>
    <mergeCell ref="O16:Q16"/>
    <mergeCell ref="U12:W12"/>
    <mergeCell ref="U14:W14"/>
    <mergeCell ref="R13:T13"/>
    <mergeCell ref="U13:W13"/>
    <mergeCell ref="R11:T11"/>
    <mergeCell ref="O10:Q10"/>
    <mergeCell ref="O11:Q11"/>
    <mergeCell ref="C13:E13"/>
    <mergeCell ref="C14:E14"/>
    <mergeCell ref="F11:H11"/>
    <mergeCell ref="C12:E12"/>
    <mergeCell ref="F12:H12"/>
    <mergeCell ref="I11:K11"/>
    <mergeCell ref="L11:N11"/>
    <mergeCell ref="F13:H13"/>
    <mergeCell ref="I13:K13"/>
    <mergeCell ref="L13:N13"/>
    <mergeCell ref="O13:Q13"/>
    <mergeCell ref="C11:E11"/>
    <mergeCell ref="L14:N14"/>
    <mergeCell ref="O14:Q14"/>
    <mergeCell ref="U11:W11"/>
    <mergeCell ref="O12:Q12"/>
    <mergeCell ref="R14:T14"/>
    <mergeCell ref="I10:K10"/>
    <mergeCell ref="F14:H14"/>
    <mergeCell ref="I14:K14"/>
    <mergeCell ref="R5:T5"/>
    <mergeCell ref="L6:N6"/>
    <mergeCell ref="O7:Q7"/>
    <mergeCell ref="R7:T7"/>
    <mergeCell ref="U7:W7"/>
    <mergeCell ref="O6:Q6"/>
    <mergeCell ref="R6:T6"/>
    <mergeCell ref="U10:W10"/>
    <mergeCell ref="L9:N9"/>
    <mergeCell ref="O9:Q9"/>
    <mergeCell ref="R9:T9"/>
    <mergeCell ref="U9:W9"/>
    <mergeCell ref="R10:T10"/>
    <mergeCell ref="L8:N8"/>
    <mergeCell ref="L10:N10"/>
    <mergeCell ref="O8:Q8"/>
    <mergeCell ref="R8:T8"/>
    <mergeCell ref="U8:W8"/>
    <mergeCell ref="C5:E5"/>
    <mergeCell ref="L18:N18"/>
    <mergeCell ref="L4:N4"/>
    <mergeCell ref="F5:H5"/>
    <mergeCell ref="I5:K5"/>
    <mergeCell ref="U4:W4"/>
    <mergeCell ref="O5:Q5"/>
    <mergeCell ref="U5:W5"/>
    <mergeCell ref="I7:K7"/>
    <mergeCell ref="F4:H4"/>
    <mergeCell ref="I4:K4"/>
    <mergeCell ref="O4:Q4"/>
    <mergeCell ref="R4:T4"/>
    <mergeCell ref="C7:E7"/>
    <mergeCell ref="C6:E6"/>
    <mergeCell ref="F6:H6"/>
    <mergeCell ref="I6:K6"/>
    <mergeCell ref="I9:K9"/>
    <mergeCell ref="F8:H8"/>
    <mergeCell ref="F9:H9"/>
    <mergeCell ref="U6:W6"/>
    <mergeCell ref="R18:T18"/>
    <mergeCell ref="L5:N5"/>
    <mergeCell ref="L7:N7"/>
    <mergeCell ref="C27:E27"/>
    <mergeCell ref="F22:H22"/>
    <mergeCell ref="C22:E22"/>
    <mergeCell ref="F17:H17"/>
    <mergeCell ref="C21:E21"/>
    <mergeCell ref="F21:H21"/>
    <mergeCell ref="C16:E16"/>
    <mergeCell ref="F16:H16"/>
    <mergeCell ref="C15:E15"/>
    <mergeCell ref="F15:H15"/>
    <mergeCell ref="C25:E25"/>
    <mergeCell ref="C24:E24"/>
    <mergeCell ref="C4:E4"/>
    <mergeCell ref="L34:N34"/>
    <mergeCell ref="I34:K34"/>
    <mergeCell ref="I33:K33"/>
    <mergeCell ref="I29:K29"/>
    <mergeCell ref="F28:H28"/>
    <mergeCell ref="F29:H29"/>
    <mergeCell ref="F7:H7"/>
    <mergeCell ref="C28:E28"/>
    <mergeCell ref="F18:H18"/>
    <mergeCell ref="I18:K18"/>
    <mergeCell ref="C26:E26"/>
    <mergeCell ref="L24:N24"/>
    <mergeCell ref="I24:K24"/>
    <mergeCell ref="F24:H24"/>
    <mergeCell ref="I8:K8"/>
    <mergeCell ref="F10:H10"/>
    <mergeCell ref="I12:K12"/>
    <mergeCell ref="L12:N12"/>
    <mergeCell ref="L22:N22"/>
    <mergeCell ref="L23:N23"/>
    <mergeCell ref="C8:E8"/>
    <mergeCell ref="C10:E10"/>
    <mergeCell ref="C9:E9"/>
    <mergeCell ref="AJ4:AL4"/>
    <mergeCell ref="AJ5:AL5"/>
    <mergeCell ref="AJ6:AL6"/>
    <mergeCell ref="AJ7:AL7"/>
    <mergeCell ref="F25:H25"/>
    <mergeCell ref="I25:K25"/>
    <mergeCell ref="I16:K16"/>
    <mergeCell ref="AJ8:AL8"/>
    <mergeCell ref="AJ9:AL9"/>
    <mergeCell ref="AJ10:AL10"/>
    <mergeCell ref="AJ11:AL11"/>
    <mergeCell ref="AJ12:AL12"/>
    <mergeCell ref="AJ13:AL13"/>
    <mergeCell ref="AJ14:AL14"/>
    <mergeCell ref="AJ15:AL15"/>
    <mergeCell ref="AJ16:AL16"/>
    <mergeCell ref="AJ17:AL17"/>
    <mergeCell ref="AJ18:AL18"/>
    <mergeCell ref="AJ19:AL19"/>
    <mergeCell ref="AJ20:AL20"/>
    <mergeCell ref="AJ21:AL21"/>
    <mergeCell ref="AJ22:AL22"/>
    <mergeCell ref="AJ23:AL23"/>
    <mergeCell ref="AJ24:AL24"/>
    <mergeCell ref="AJ25:AL25"/>
    <mergeCell ref="AJ34:AL34"/>
    <mergeCell ref="AJ35:AL35"/>
    <mergeCell ref="AJ36:AL36"/>
    <mergeCell ref="AJ37:AL37"/>
    <mergeCell ref="AJ26:AL26"/>
    <mergeCell ref="AJ27:AL27"/>
    <mergeCell ref="AJ28:AL28"/>
    <mergeCell ref="AJ29:AL29"/>
    <mergeCell ref="AJ30:AL30"/>
    <mergeCell ref="AJ31:AL31"/>
    <mergeCell ref="AJ44:AL44"/>
    <mergeCell ref="AJ38:AL38"/>
    <mergeCell ref="AJ39:AL39"/>
    <mergeCell ref="AJ40:AL40"/>
    <mergeCell ref="AJ41:AL41"/>
    <mergeCell ref="AJ42:AL42"/>
    <mergeCell ref="AJ43:AL43"/>
    <mergeCell ref="AJ32:AL32"/>
    <mergeCell ref="AJ33:AL33"/>
    <mergeCell ref="AM4:AO4"/>
    <mergeCell ref="AM5:AO5"/>
    <mergeCell ref="AM6:AO6"/>
    <mergeCell ref="AM7:AO7"/>
    <mergeCell ref="AM8:AO8"/>
    <mergeCell ref="AM9:AO9"/>
    <mergeCell ref="AM10:AO10"/>
    <mergeCell ref="AM11:AO11"/>
    <mergeCell ref="AM12:AO12"/>
    <mergeCell ref="AM13:AO13"/>
    <mergeCell ref="AM14:AO14"/>
    <mergeCell ref="AM15:AO15"/>
    <mergeCell ref="AM16:AO16"/>
    <mergeCell ref="AM17:AO17"/>
    <mergeCell ref="AM18:AO18"/>
    <mergeCell ref="AM19:AO19"/>
    <mergeCell ref="AM20:AO20"/>
    <mergeCell ref="AM21:AO21"/>
    <mergeCell ref="AM22:AO22"/>
    <mergeCell ref="AM23:AO23"/>
    <mergeCell ref="AM24:AO24"/>
    <mergeCell ref="AM25:AO25"/>
    <mergeCell ref="AM26:AO26"/>
    <mergeCell ref="AM27:AO27"/>
    <mergeCell ref="AM28:AO28"/>
    <mergeCell ref="AM29:AO29"/>
    <mergeCell ref="AM30:AO30"/>
    <mergeCell ref="AM40:AO40"/>
    <mergeCell ref="AM41:AO41"/>
    <mergeCell ref="AM42:AO42"/>
    <mergeCell ref="AM43:AO43"/>
    <mergeCell ref="AM44:AO44"/>
    <mergeCell ref="AM31:AO31"/>
    <mergeCell ref="AM32:AO32"/>
    <mergeCell ref="AM33:AO33"/>
    <mergeCell ref="AM34:AO34"/>
    <mergeCell ref="AM35:AO35"/>
    <mergeCell ref="AM36:AO36"/>
    <mergeCell ref="AM37:AO37"/>
    <mergeCell ref="AM38:AO38"/>
    <mergeCell ref="AM39:AO39"/>
  </mergeCells>
  <phoneticPr fontId="3"/>
  <pageMargins left="0.35433070866141736" right="0.23622047244094491" top="0.74803149606299213" bottom="0.74803149606299213" header="0.31496062992125984" footer="0.31496062992125984"/>
  <pageSetup paperSize="9" scale="91" fitToHeight="0" orientation="portrait" r:id="rId1"/>
  <headerFooter scaleWithDoc="0" alignWithMargins="0">
    <oddFooter>&amp;C8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C1:N397"/>
  <sheetViews>
    <sheetView view="pageBreakPreview" zoomScaleNormal="100" zoomScaleSheetLayoutView="100" workbookViewId="0"/>
  </sheetViews>
  <sheetFormatPr defaultColWidth="9" defaultRowHeight="15" customHeight="1"/>
  <cols>
    <col min="1" max="2" width="3.6328125" style="82" customWidth="1"/>
    <col min="3" max="3" width="4.6328125" style="82" customWidth="1"/>
    <col min="4" max="4" width="11.08984375" style="82" customWidth="1"/>
    <col min="5" max="10" width="7.08984375" style="82" customWidth="1"/>
    <col min="11" max="11" width="7.08984375" style="209" customWidth="1"/>
    <col min="12" max="14" width="7.08984375" style="82" customWidth="1"/>
    <col min="15" max="16384" width="9" style="82"/>
  </cols>
  <sheetData>
    <row r="1" spans="3:14" ht="15" customHeight="1">
      <c r="C1" s="326" t="s">
        <v>905</v>
      </c>
      <c r="D1" s="81"/>
      <c r="E1" s="81"/>
      <c r="F1" s="81"/>
      <c r="G1" s="81"/>
      <c r="H1" s="81"/>
      <c r="I1" s="81"/>
      <c r="J1" s="81"/>
      <c r="K1" s="324"/>
      <c r="L1" s="81"/>
      <c r="M1" s="81"/>
      <c r="N1" s="81"/>
    </row>
    <row r="2" spans="3:14" ht="15" customHeight="1" thickBot="1">
      <c r="C2" s="81"/>
      <c r="D2" s="81"/>
      <c r="E2" s="81"/>
      <c r="F2" s="81"/>
      <c r="G2" s="81"/>
      <c r="H2" s="81"/>
      <c r="I2" s="81"/>
      <c r="J2" s="81"/>
      <c r="K2" s="324"/>
      <c r="L2" s="81"/>
      <c r="M2" s="81"/>
      <c r="N2" s="81"/>
    </row>
    <row r="3" spans="3:14" ht="14.25" customHeight="1">
      <c r="C3" s="756" t="s">
        <v>248</v>
      </c>
      <c r="D3" s="758" t="s">
        <v>249</v>
      </c>
      <c r="E3" s="754" t="s">
        <v>46</v>
      </c>
      <c r="F3" s="754"/>
      <c r="G3" s="754"/>
      <c r="H3" s="754"/>
      <c r="I3" s="754"/>
      <c r="J3" s="754"/>
      <c r="K3" s="754" t="s">
        <v>47</v>
      </c>
      <c r="L3" s="754"/>
      <c r="M3" s="754"/>
      <c r="N3" s="755"/>
    </row>
    <row r="4" spans="3:14" ht="14.25" customHeight="1">
      <c r="C4" s="757"/>
      <c r="D4" s="759"/>
      <c r="E4" s="210" t="s">
        <v>48</v>
      </c>
      <c r="F4" s="211" t="s">
        <v>49</v>
      </c>
      <c r="G4" s="159" t="s">
        <v>129</v>
      </c>
      <c r="H4" s="159" t="s">
        <v>130</v>
      </c>
      <c r="I4" s="159" t="s">
        <v>131</v>
      </c>
      <c r="J4" s="212" t="s">
        <v>222</v>
      </c>
      <c r="K4" s="213" t="s">
        <v>129</v>
      </c>
      <c r="L4" s="159" t="s">
        <v>130</v>
      </c>
      <c r="M4" s="159" t="s">
        <v>131</v>
      </c>
      <c r="N4" s="214" t="s">
        <v>222</v>
      </c>
    </row>
    <row r="5" spans="3:14" ht="14.25" customHeight="1">
      <c r="C5" s="751" t="s">
        <v>54</v>
      </c>
      <c r="D5" s="162" t="s">
        <v>612</v>
      </c>
      <c r="E5" s="112">
        <v>188</v>
      </c>
      <c r="F5" s="109">
        <v>386</v>
      </c>
      <c r="G5" s="109">
        <v>35</v>
      </c>
      <c r="H5" s="109">
        <v>179</v>
      </c>
      <c r="I5" s="109">
        <v>172</v>
      </c>
      <c r="J5" s="114">
        <v>116</v>
      </c>
      <c r="K5" s="215">
        <f>SUM(G5/F5)*100</f>
        <v>9.0673575129533681</v>
      </c>
      <c r="L5" s="216">
        <f t="shared" ref="L5:L56" si="0">SUM(H5/F5)*100</f>
        <v>46.373056994818654</v>
      </c>
      <c r="M5" s="216">
        <f t="shared" ref="M5:M56" si="1">SUM(I5/F5)*100</f>
        <v>44.559585492227974</v>
      </c>
      <c r="N5" s="217">
        <f t="shared" ref="N5:N56" si="2">SUM(J5/F5)*100</f>
        <v>30.051813471502591</v>
      </c>
    </row>
    <row r="6" spans="3:14" ht="14.25" customHeight="1">
      <c r="C6" s="752"/>
      <c r="D6" s="162" t="s">
        <v>613</v>
      </c>
      <c r="E6" s="112">
        <v>88</v>
      </c>
      <c r="F6" s="109">
        <v>171</v>
      </c>
      <c r="G6" s="109">
        <v>25</v>
      </c>
      <c r="H6" s="109">
        <v>86</v>
      </c>
      <c r="I6" s="109">
        <v>60</v>
      </c>
      <c r="J6" s="114">
        <v>28</v>
      </c>
      <c r="K6" s="215">
        <f t="shared" ref="K6:K56" si="3">SUM(G6/F6)*100</f>
        <v>14.619883040935672</v>
      </c>
      <c r="L6" s="216">
        <f t="shared" si="0"/>
        <v>50.292397660818708</v>
      </c>
      <c r="M6" s="216">
        <f t="shared" si="1"/>
        <v>35.087719298245609</v>
      </c>
      <c r="N6" s="217">
        <f t="shared" si="2"/>
        <v>16.374269005847953</v>
      </c>
    </row>
    <row r="7" spans="3:14" ht="14.25" customHeight="1">
      <c r="C7" s="752"/>
      <c r="D7" s="162" t="s">
        <v>614</v>
      </c>
      <c r="E7" s="112">
        <v>668</v>
      </c>
      <c r="F7" s="109">
        <v>1259</v>
      </c>
      <c r="G7" s="109">
        <v>127</v>
      </c>
      <c r="H7" s="109">
        <v>665</v>
      </c>
      <c r="I7" s="109">
        <v>467</v>
      </c>
      <c r="J7" s="114">
        <v>273</v>
      </c>
      <c r="K7" s="215">
        <f>SUM(G7/F7)*100</f>
        <v>10.087370929308975</v>
      </c>
      <c r="L7" s="216">
        <f t="shared" si="0"/>
        <v>52.819698173153299</v>
      </c>
      <c r="M7" s="216">
        <f t="shared" si="1"/>
        <v>37.092930897537727</v>
      </c>
      <c r="N7" s="217">
        <f t="shared" si="2"/>
        <v>21.683876092136618</v>
      </c>
    </row>
    <row r="8" spans="3:14" ht="14.25" customHeight="1">
      <c r="C8" s="752"/>
      <c r="D8" s="162" t="s">
        <v>615</v>
      </c>
      <c r="E8" s="112">
        <v>316</v>
      </c>
      <c r="F8" s="109">
        <v>638</v>
      </c>
      <c r="G8" s="109">
        <v>77</v>
      </c>
      <c r="H8" s="109">
        <v>343</v>
      </c>
      <c r="I8" s="109">
        <v>218</v>
      </c>
      <c r="J8" s="114">
        <v>126</v>
      </c>
      <c r="K8" s="215">
        <f t="shared" si="3"/>
        <v>12.068965517241379</v>
      </c>
      <c r="L8" s="216">
        <f t="shared" si="0"/>
        <v>53.761755485893417</v>
      </c>
      <c r="M8" s="216">
        <f t="shared" si="1"/>
        <v>34.169278996865202</v>
      </c>
      <c r="N8" s="217">
        <f t="shared" si="2"/>
        <v>19.749216300940439</v>
      </c>
    </row>
    <row r="9" spans="3:14" ht="14.25" customHeight="1">
      <c r="C9" s="752"/>
      <c r="D9" s="162" t="s">
        <v>616</v>
      </c>
      <c r="E9" s="112">
        <v>51</v>
      </c>
      <c r="F9" s="109">
        <v>106</v>
      </c>
      <c r="G9" s="109">
        <v>10</v>
      </c>
      <c r="H9" s="109">
        <v>52</v>
      </c>
      <c r="I9" s="109">
        <v>44</v>
      </c>
      <c r="J9" s="114">
        <v>31</v>
      </c>
      <c r="K9" s="215">
        <f t="shared" si="3"/>
        <v>9.433962264150944</v>
      </c>
      <c r="L9" s="216">
        <f t="shared" si="0"/>
        <v>49.056603773584904</v>
      </c>
      <c r="M9" s="216">
        <f t="shared" si="1"/>
        <v>41.509433962264154</v>
      </c>
      <c r="N9" s="217">
        <f t="shared" si="2"/>
        <v>29.245283018867923</v>
      </c>
    </row>
    <row r="10" spans="3:14" ht="14.25" customHeight="1">
      <c r="C10" s="752"/>
      <c r="D10" s="162" t="s">
        <v>617</v>
      </c>
      <c r="E10" s="112">
        <v>138</v>
      </c>
      <c r="F10" s="109">
        <v>264</v>
      </c>
      <c r="G10" s="109">
        <v>27</v>
      </c>
      <c r="H10" s="109">
        <v>141</v>
      </c>
      <c r="I10" s="109">
        <v>96</v>
      </c>
      <c r="J10" s="114">
        <v>62</v>
      </c>
      <c r="K10" s="215">
        <f t="shared" si="3"/>
        <v>10.227272727272728</v>
      </c>
      <c r="L10" s="216">
        <f t="shared" si="0"/>
        <v>53.409090909090907</v>
      </c>
      <c r="M10" s="216">
        <f t="shared" si="1"/>
        <v>36.363636363636367</v>
      </c>
      <c r="N10" s="217">
        <f t="shared" si="2"/>
        <v>23.484848484848484</v>
      </c>
    </row>
    <row r="11" spans="3:14" ht="14.25" customHeight="1">
      <c r="C11" s="752"/>
      <c r="D11" s="162" t="s">
        <v>618</v>
      </c>
      <c r="E11" s="112">
        <v>68</v>
      </c>
      <c r="F11" s="109">
        <v>134</v>
      </c>
      <c r="G11" s="109">
        <v>12</v>
      </c>
      <c r="H11" s="109">
        <v>66</v>
      </c>
      <c r="I11" s="109">
        <v>56</v>
      </c>
      <c r="J11" s="114">
        <v>28</v>
      </c>
      <c r="K11" s="215">
        <f t="shared" si="3"/>
        <v>8.9552238805970141</v>
      </c>
      <c r="L11" s="216">
        <f t="shared" si="0"/>
        <v>49.253731343283583</v>
      </c>
      <c r="M11" s="216">
        <f t="shared" si="1"/>
        <v>41.791044776119399</v>
      </c>
      <c r="N11" s="217">
        <f t="shared" si="2"/>
        <v>20.8955223880597</v>
      </c>
    </row>
    <row r="12" spans="3:14" ht="14.25" customHeight="1">
      <c r="C12" s="752"/>
      <c r="D12" s="162" t="s">
        <v>619</v>
      </c>
      <c r="E12" s="112">
        <v>108</v>
      </c>
      <c r="F12" s="109">
        <v>164</v>
      </c>
      <c r="G12" s="109">
        <v>10</v>
      </c>
      <c r="H12" s="109">
        <v>103</v>
      </c>
      <c r="I12" s="109">
        <v>51</v>
      </c>
      <c r="J12" s="114">
        <v>25</v>
      </c>
      <c r="K12" s="215">
        <f t="shared" si="3"/>
        <v>6.0975609756097562</v>
      </c>
      <c r="L12" s="216">
        <f t="shared" si="0"/>
        <v>62.804878048780488</v>
      </c>
      <c r="M12" s="216">
        <f t="shared" si="1"/>
        <v>31.097560975609756</v>
      </c>
      <c r="N12" s="217">
        <f t="shared" si="2"/>
        <v>15.24390243902439</v>
      </c>
    </row>
    <row r="13" spans="3:14" ht="14.25" customHeight="1">
      <c r="C13" s="752"/>
      <c r="D13" s="162" t="s">
        <v>620</v>
      </c>
      <c r="E13" s="112">
        <v>37</v>
      </c>
      <c r="F13" s="109">
        <v>85</v>
      </c>
      <c r="G13" s="109">
        <v>10</v>
      </c>
      <c r="H13" s="109">
        <v>37</v>
      </c>
      <c r="I13" s="109">
        <v>38</v>
      </c>
      <c r="J13" s="114">
        <v>28</v>
      </c>
      <c r="K13" s="215">
        <f t="shared" si="3"/>
        <v>11.76470588235294</v>
      </c>
      <c r="L13" s="216">
        <f t="shared" si="0"/>
        <v>43.529411764705884</v>
      </c>
      <c r="M13" s="216">
        <f t="shared" si="1"/>
        <v>44.705882352941181</v>
      </c>
      <c r="N13" s="217">
        <f t="shared" si="2"/>
        <v>32.941176470588232</v>
      </c>
    </row>
    <row r="14" spans="3:14" ht="14.25" customHeight="1">
      <c r="C14" s="752"/>
      <c r="D14" s="162" t="s">
        <v>621</v>
      </c>
      <c r="E14" s="112">
        <v>244</v>
      </c>
      <c r="F14" s="109">
        <v>470</v>
      </c>
      <c r="G14" s="109">
        <v>58</v>
      </c>
      <c r="H14" s="109">
        <v>248</v>
      </c>
      <c r="I14" s="109">
        <v>164</v>
      </c>
      <c r="J14" s="114">
        <v>99</v>
      </c>
      <c r="K14" s="215">
        <f t="shared" si="3"/>
        <v>12.340425531914894</v>
      </c>
      <c r="L14" s="216">
        <f t="shared" si="0"/>
        <v>52.765957446808507</v>
      </c>
      <c r="M14" s="216">
        <f t="shared" si="1"/>
        <v>34.893617021276597</v>
      </c>
      <c r="N14" s="217">
        <f t="shared" si="2"/>
        <v>21.063829787234042</v>
      </c>
    </row>
    <row r="15" spans="3:14" ht="14.25" customHeight="1">
      <c r="C15" s="752"/>
      <c r="D15" s="162" t="s">
        <v>622</v>
      </c>
      <c r="E15" s="112">
        <v>89</v>
      </c>
      <c r="F15" s="109">
        <v>159</v>
      </c>
      <c r="G15" s="109">
        <v>8</v>
      </c>
      <c r="H15" s="109">
        <v>88</v>
      </c>
      <c r="I15" s="109">
        <v>63</v>
      </c>
      <c r="J15" s="114">
        <v>35</v>
      </c>
      <c r="K15" s="215">
        <f t="shared" si="3"/>
        <v>5.0314465408805038</v>
      </c>
      <c r="L15" s="216">
        <f t="shared" si="0"/>
        <v>55.345911949685537</v>
      </c>
      <c r="M15" s="216">
        <f t="shared" si="1"/>
        <v>39.622641509433961</v>
      </c>
      <c r="N15" s="217">
        <f t="shared" si="2"/>
        <v>22.012578616352201</v>
      </c>
    </row>
    <row r="16" spans="3:14" ht="14.25" customHeight="1">
      <c r="C16" s="752"/>
      <c r="D16" s="162" t="s">
        <v>623</v>
      </c>
      <c r="E16" s="112">
        <v>167</v>
      </c>
      <c r="F16" s="109">
        <v>334</v>
      </c>
      <c r="G16" s="109">
        <v>47</v>
      </c>
      <c r="H16" s="109">
        <v>168</v>
      </c>
      <c r="I16" s="109">
        <v>119</v>
      </c>
      <c r="J16" s="114">
        <v>64</v>
      </c>
      <c r="K16" s="215">
        <f t="shared" si="3"/>
        <v>14.071856287425149</v>
      </c>
      <c r="L16" s="216">
        <f t="shared" si="0"/>
        <v>50.299401197604787</v>
      </c>
      <c r="M16" s="216">
        <f t="shared" si="1"/>
        <v>35.628742514970057</v>
      </c>
      <c r="N16" s="217">
        <f t="shared" si="2"/>
        <v>19.161676646706589</v>
      </c>
    </row>
    <row r="17" spans="3:14" ht="14.25" customHeight="1">
      <c r="C17" s="752"/>
      <c r="D17" s="162" t="s">
        <v>624</v>
      </c>
      <c r="E17" s="112">
        <v>196</v>
      </c>
      <c r="F17" s="109">
        <v>429</v>
      </c>
      <c r="G17" s="109">
        <v>61</v>
      </c>
      <c r="H17" s="109">
        <v>251</v>
      </c>
      <c r="I17" s="109">
        <v>117</v>
      </c>
      <c r="J17" s="114">
        <v>69</v>
      </c>
      <c r="K17" s="215">
        <f t="shared" si="3"/>
        <v>14.219114219114218</v>
      </c>
      <c r="L17" s="216">
        <f t="shared" si="0"/>
        <v>58.508158508158502</v>
      </c>
      <c r="M17" s="216">
        <f t="shared" si="1"/>
        <v>27.27272727272727</v>
      </c>
      <c r="N17" s="217">
        <f t="shared" si="2"/>
        <v>16.083916083916083</v>
      </c>
    </row>
    <row r="18" spans="3:14" ht="14.25" customHeight="1">
      <c r="C18" s="752"/>
      <c r="D18" s="162" t="s">
        <v>625</v>
      </c>
      <c r="E18" s="112">
        <v>170</v>
      </c>
      <c r="F18" s="109">
        <v>412</v>
      </c>
      <c r="G18" s="109">
        <v>54</v>
      </c>
      <c r="H18" s="109">
        <v>234</v>
      </c>
      <c r="I18" s="109">
        <v>124</v>
      </c>
      <c r="J18" s="114">
        <v>81</v>
      </c>
      <c r="K18" s="215">
        <f t="shared" si="3"/>
        <v>13.106796116504855</v>
      </c>
      <c r="L18" s="216">
        <f t="shared" si="0"/>
        <v>56.796116504854368</v>
      </c>
      <c r="M18" s="216">
        <f t="shared" si="1"/>
        <v>30.097087378640776</v>
      </c>
      <c r="N18" s="217">
        <f t="shared" si="2"/>
        <v>19.660194174757279</v>
      </c>
    </row>
    <row r="19" spans="3:14" ht="14.25" customHeight="1">
      <c r="C19" s="752"/>
      <c r="D19" s="162" t="s">
        <v>626</v>
      </c>
      <c r="E19" s="112">
        <v>402</v>
      </c>
      <c r="F19" s="109">
        <v>841</v>
      </c>
      <c r="G19" s="109">
        <v>94</v>
      </c>
      <c r="H19" s="109">
        <v>450</v>
      </c>
      <c r="I19" s="109">
        <v>297</v>
      </c>
      <c r="J19" s="114">
        <v>171</v>
      </c>
      <c r="K19" s="215">
        <f t="shared" si="3"/>
        <v>11.17717003567182</v>
      </c>
      <c r="L19" s="216">
        <f t="shared" si="0"/>
        <v>53.507728894173603</v>
      </c>
      <c r="M19" s="216">
        <f t="shared" si="1"/>
        <v>35.315101070154576</v>
      </c>
      <c r="N19" s="217">
        <f t="shared" si="2"/>
        <v>20.332936979785966</v>
      </c>
    </row>
    <row r="20" spans="3:14" ht="14.25" customHeight="1">
      <c r="C20" s="752"/>
      <c r="D20" s="162" t="s">
        <v>627</v>
      </c>
      <c r="E20" s="112">
        <v>386</v>
      </c>
      <c r="F20" s="109">
        <v>864</v>
      </c>
      <c r="G20" s="109">
        <v>139</v>
      </c>
      <c r="H20" s="109">
        <v>494</v>
      </c>
      <c r="I20" s="109">
        <v>231</v>
      </c>
      <c r="J20" s="114">
        <v>125</v>
      </c>
      <c r="K20" s="215">
        <f t="shared" si="3"/>
        <v>16.087962962962962</v>
      </c>
      <c r="L20" s="216">
        <f t="shared" si="0"/>
        <v>57.175925925925931</v>
      </c>
      <c r="M20" s="216">
        <f t="shared" si="1"/>
        <v>26.736111111111111</v>
      </c>
      <c r="N20" s="217">
        <f t="shared" si="2"/>
        <v>14.467592592592593</v>
      </c>
    </row>
    <row r="21" spans="3:14" ht="14.25" customHeight="1">
      <c r="C21" s="752"/>
      <c r="D21" s="162" t="s">
        <v>628</v>
      </c>
      <c r="E21" s="112">
        <v>164</v>
      </c>
      <c r="F21" s="109">
        <v>367</v>
      </c>
      <c r="G21" s="109">
        <v>43</v>
      </c>
      <c r="H21" s="109">
        <v>179</v>
      </c>
      <c r="I21" s="109">
        <v>145</v>
      </c>
      <c r="J21" s="114">
        <v>77</v>
      </c>
      <c r="K21" s="215">
        <f t="shared" si="3"/>
        <v>11.716621253405995</v>
      </c>
      <c r="L21" s="216">
        <f t="shared" si="0"/>
        <v>48.77384196185286</v>
      </c>
      <c r="M21" s="216">
        <f t="shared" si="1"/>
        <v>39.509536784741144</v>
      </c>
      <c r="N21" s="217">
        <f t="shared" si="2"/>
        <v>20.980926430517709</v>
      </c>
    </row>
    <row r="22" spans="3:14" ht="14.25" customHeight="1">
      <c r="C22" s="752"/>
      <c r="D22" s="162" t="s">
        <v>629</v>
      </c>
      <c r="E22" s="112">
        <v>86</v>
      </c>
      <c r="F22" s="109">
        <v>198</v>
      </c>
      <c r="G22" s="109">
        <v>19</v>
      </c>
      <c r="H22" s="109">
        <v>81</v>
      </c>
      <c r="I22" s="109">
        <v>98</v>
      </c>
      <c r="J22" s="114">
        <v>58</v>
      </c>
      <c r="K22" s="215">
        <f t="shared" si="3"/>
        <v>9.5959595959595951</v>
      </c>
      <c r="L22" s="216">
        <f t="shared" si="0"/>
        <v>40.909090909090914</v>
      </c>
      <c r="M22" s="216">
        <f t="shared" si="1"/>
        <v>49.494949494949495</v>
      </c>
      <c r="N22" s="217">
        <f t="shared" si="2"/>
        <v>29.292929292929294</v>
      </c>
    </row>
    <row r="23" spans="3:14" ht="14.25" customHeight="1">
      <c r="C23" s="752"/>
      <c r="D23" s="162" t="s">
        <v>630</v>
      </c>
      <c r="E23" s="112">
        <v>81</v>
      </c>
      <c r="F23" s="109">
        <v>180</v>
      </c>
      <c r="G23" s="109">
        <v>16</v>
      </c>
      <c r="H23" s="109">
        <v>83</v>
      </c>
      <c r="I23" s="109">
        <v>81</v>
      </c>
      <c r="J23" s="114">
        <v>50</v>
      </c>
      <c r="K23" s="215">
        <f t="shared" si="3"/>
        <v>8.8888888888888893</v>
      </c>
      <c r="L23" s="216">
        <f t="shared" si="0"/>
        <v>46.111111111111114</v>
      </c>
      <c r="M23" s="216">
        <f t="shared" si="1"/>
        <v>45</v>
      </c>
      <c r="N23" s="217">
        <f t="shared" si="2"/>
        <v>27.777777777777779</v>
      </c>
    </row>
    <row r="24" spans="3:14" ht="14.25" customHeight="1">
      <c r="C24" s="752"/>
      <c r="D24" s="162" t="s">
        <v>631</v>
      </c>
      <c r="E24" s="112">
        <v>38</v>
      </c>
      <c r="F24" s="109">
        <v>68</v>
      </c>
      <c r="G24" s="109">
        <v>3</v>
      </c>
      <c r="H24" s="109">
        <v>21</v>
      </c>
      <c r="I24" s="109">
        <v>44</v>
      </c>
      <c r="J24" s="114">
        <v>20</v>
      </c>
      <c r="K24" s="215">
        <f t="shared" si="3"/>
        <v>4.4117647058823533</v>
      </c>
      <c r="L24" s="216">
        <f t="shared" si="0"/>
        <v>30.882352941176471</v>
      </c>
      <c r="M24" s="216">
        <f t="shared" si="1"/>
        <v>64.705882352941174</v>
      </c>
      <c r="N24" s="217">
        <f t="shared" si="2"/>
        <v>29.411764705882355</v>
      </c>
    </row>
    <row r="25" spans="3:14" ht="14.25" customHeight="1">
      <c r="C25" s="752"/>
      <c r="D25" s="218" t="s">
        <v>632</v>
      </c>
      <c r="E25" s="219">
        <v>133</v>
      </c>
      <c r="F25" s="160">
        <v>273</v>
      </c>
      <c r="G25" s="160">
        <v>27</v>
      </c>
      <c r="H25" s="160">
        <v>138</v>
      </c>
      <c r="I25" s="160">
        <v>108</v>
      </c>
      <c r="J25" s="220">
        <v>43</v>
      </c>
      <c r="K25" s="221">
        <f t="shared" si="3"/>
        <v>9.8901098901098905</v>
      </c>
      <c r="L25" s="222">
        <f t="shared" si="0"/>
        <v>50.549450549450547</v>
      </c>
      <c r="M25" s="222">
        <f t="shared" si="1"/>
        <v>39.560439560439562</v>
      </c>
      <c r="N25" s="223">
        <f t="shared" si="2"/>
        <v>15.75091575091575</v>
      </c>
    </row>
    <row r="26" spans="3:14" ht="14.25" customHeight="1">
      <c r="C26" s="753"/>
      <c r="D26" s="224"/>
      <c r="E26" s="225">
        <f t="shared" ref="E26:J26" si="4">SUM(E5:E25)</f>
        <v>3818</v>
      </c>
      <c r="F26" s="110">
        <f t="shared" si="4"/>
        <v>7802</v>
      </c>
      <c r="G26" s="110">
        <f t="shared" si="4"/>
        <v>902</v>
      </c>
      <c r="H26" s="110">
        <f t="shared" si="4"/>
        <v>4107</v>
      </c>
      <c r="I26" s="110">
        <f t="shared" si="4"/>
        <v>2793</v>
      </c>
      <c r="J26" s="226">
        <f t="shared" si="4"/>
        <v>1609</v>
      </c>
      <c r="K26" s="227">
        <f t="shared" si="3"/>
        <v>11.561138169700078</v>
      </c>
      <c r="L26" s="228">
        <f t="shared" si="0"/>
        <v>52.640348628556779</v>
      </c>
      <c r="M26" s="228">
        <f t="shared" si="1"/>
        <v>35.798513201743141</v>
      </c>
      <c r="N26" s="229">
        <f t="shared" si="2"/>
        <v>20.622917200717765</v>
      </c>
    </row>
    <row r="27" spans="3:14" ht="14.25" customHeight="1">
      <c r="C27" s="751" t="s">
        <v>55</v>
      </c>
      <c r="D27" s="161" t="s">
        <v>633</v>
      </c>
      <c r="E27" s="111">
        <v>105</v>
      </c>
      <c r="F27" s="115">
        <v>201</v>
      </c>
      <c r="G27" s="115">
        <v>30</v>
      </c>
      <c r="H27" s="115">
        <v>86</v>
      </c>
      <c r="I27" s="115">
        <v>85</v>
      </c>
      <c r="J27" s="113">
        <v>55</v>
      </c>
      <c r="K27" s="505">
        <f t="shared" si="3"/>
        <v>14.925373134328357</v>
      </c>
      <c r="L27" s="506">
        <f t="shared" si="0"/>
        <v>42.786069651741293</v>
      </c>
      <c r="M27" s="506">
        <f t="shared" si="1"/>
        <v>42.288557213930353</v>
      </c>
      <c r="N27" s="507">
        <f t="shared" si="2"/>
        <v>27.363184079601986</v>
      </c>
    </row>
    <row r="28" spans="3:14" ht="14.25" customHeight="1">
      <c r="C28" s="752"/>
      <c r="D28" s="162" t="s">
        <v>634</v>
      </c>
      <c r="E28" s="112">
        <v>228</v>
      </c>
      <c r="F28" s="109">
        <v>553</v>
      </c>
      <c r="G28" s="109">
        <v>111</v>
      </c>
      <c r="H28" s="109">
        <v>354</v>
      </c>
      <c r="I28" s="109">
        <v>88</v>
      </c>
      <c r="J28" s="114">
        <v>60</v>
      </c>
      <c r="K28" s="215">
        <f t="shared" si="3"/>
        <v>20.072332730560579</v>
      </c>
      <c r="L28" s="216">
        <f t="shared" si="0"/>
        <v>64.014466546112118</v>
      </c>
      <c r="M28" s="216">
        <f t="shared" si="1"/>
        <v>15.913200723327305</v>
      </c>
      <c r="N28" s="217">
        <f t="shared" si="2"/>
        <v>10.849909584086799</v>
      </c>
    </row>
    <row r="29" spans="3:14" ht="14.25" customHeight="1">
      <c r="C29" s="752"/>
      <c r="D29" s="162" t="s">
        <v>635</v>
      </c>
      <c r="E29" s="112">
        <v>693</v>
      </c>
      <c r="F29" s="109">
        <v>1465</v>
      </c>
      <c r="G29" s="109">
        <v>242</v>
      </c>
      <c r="H29" s="109">
        <v>846</v>
      </c>
      <c r="I29" s="109">
        <v>377</v>
      </c>
      <c r="J29" s="114">
        <v>187</v>
      </c>
      <c r="K29" s="215">
        <f t="shared" si="3"/>
        <v>16.518771331058023</v>
      </c>
      <c r="L29" s="216">
        <f t="shared" si="0"/>
        <v>57.74744027303754</v>
      </c>
      <c r="M29" s="216">
        <f t="shared" si="1"/>
        <v>25.73378839590444</v>
      </c>
      <c r="N29" s="217">
        <f t="shared" si="2"/>
        <v>12.764505119453926</v>
      </c>
    </row>
    <row r="30" spans="3:14" ht="14.25" customHeight="1">
      <c r="C30" s="752"/>
      <c r="D30" s="162" t="s">
        <v>636</v>
      </c>
      <c r="E30" s="112">
        <v>179</v>
      </c>
      <c r="F30" s="109">
        <v>423</v>
      </c>
      <c r="G30" s="109">
        <v>87</v>
      </c>
      <c r="H30" s="109">
        <v>231</v>
      </c>
      <c r="I30" s="109">
        <v>105</v>
      </c>
      <c r="J30" s="114">
        <v>69</v>
      </c>
      <c r="K30" s="215">
        <f t="shared" si="3"/>
        <v>20.567375886524822</v>
      </c>
      <c r="L30" s="216">
        <f t="shared" si="0"/>
        <v>54.609929078014183</v>
      </c>
      <c r="M30" s="216">
        <f t="shared" si="1"/>
        <v>24.822695035460992</v>
      </c>
      <c r="N30" s="217">
        <f t="shared" si="2"/>
        <v>16.312056737588655</v>
      </c>
    </row>
    <row r="31" spans="3:14" ht="14.25" customHeight="1">
      <c r="C31" s="752"/>
      <c r="D31" s="162" t="s">
        <v>637</v>
      </c>
      <c r="E31" s="112">
        <v>279</v>
      </c>
      <c r="F31" s="109">
        <v>671</v>
      </c>
      <c r="G31" s="109">
        <v>111</v>
      </c>
      <c r="H31" s="109">
        <v>408</v>
      </c>
      <c r="I31" s="109">
        <v>152</v>
      </c>
      <c r="J31" s="114">
        <v>80</v>
      </c>
      <c r="K31" s="215">
        <f t="shared" si="3"/>
        <v>16.542473919523097</v>
      </c>
      <c r="L31" s="216">
        <f t="shared" si="0"/>
        <v>60.804769001490314</v>
      </c>
      <c r="M31" s="216">
        <f t="shared" si="1"/>
        <v>22.652757078986589</v>
      </c>
      <c r="N31" s="217">
        <f t="shared" si="2"/>
        <v>11.922503725782414</v>
      </c>
    </row>
    <row r="32" spans="3:14" ht="14.25" customHeight="1">
      <c r="C32" s="752"/>
      <c r="D32" s="162" t="s">
        <v>638</v>
      </c>
      <c r="E32" s="112">
        <v>423</v>
      </c>
      <c r="F32" s="109">
        <v>1025</v>
      </c>
      <c r="G32" s="109">
        <v>219</v>
      </c>
      <c r="H32" s="109">
        <v>635</v>
      </c>
      <c r="I32" s="109">
        <v>171</v>
      </c>
      <c r="J32" s="114">
        <v>92</v>
      </c>
      <c r="K32" s="215">
        <f t="shared" si="3"/>
        <v>21.365853658536587</v>
      </c>
      <c r="L32" s="216">
        <f t="shared" si="0"/>
        <v>61.951219512195124</v>
      </c>
      <c r="M32" s="216">
        <f t="shared" si="1"/>
        <v>16.682926829268293</v>
      </c>
      <c r="N32" s="217">
        <f t="shared" si="2"/>
        <v>8.9756097560975601</v>
      </c>
    </row>
    <row r="33" spans="3:14" ht="14.25" customHeight="1">
      <c r="C33" s="752"/>
      <c r="D33" s="162" t="s">
        <v>639</v>
      </c>
      <c r="E33" s="112">
        <v>254</v>
      </c>
      <c r="F33" s="109">
        <v>654</v>
      </c>
      <c r="G33" s="109">
        <v>125</v>
      </c>
      <c r="H33" s="109">
        <v>365</v>
      </c>
      <c r="I33" s="109">
        <v>164</v>
      </c>
      <c r="J33" s="114">
        <v>82</v>
      </c>
      <c r="K33" s="215">
        <f>SUM(G33/F33)*100</f>
        <v>19.113149847094803</v>
      </c>
      <c r="L33" s="216">
        <f t="shared" si="0"/>
        <v>55.810397553516822</v>
      </c>
      <c r="M33" s="216">
        <f t="shared" si="1"/>
        <v>25.076452599388375</v>
      </c>
      <c r="N33" s="217">
        <f t="shared" si="2"/>
        <v>12.538226299694188</v>
      </c>
    </row>
    <row r="34" spans="3:14" ht="14.25" customHeight="1">
      <c r="C34" s="752"/>
      <c r="D34" s="162" t="s">
        <v>640</v>
      </c>
      <c r="E34" s="112">
        <v>638</v>
      </c>
      <c r="F34" s="109">
        <v>1250</v>
      </c>
      <c r="G34" s="109">
        <v>190</v>
      </c>
      <c r="H34" s="109">
        <v>751</v>
      </c>
      <c r="I34" s="109">
        <v>309</v>
      </c>
      <c r="J34" s="114">
        <v>166</v>
      </c>
      <c r="K34" s="215">
        <f t="shared" si="3"/>
        <v>15.2</v>
      </c>
      <c r="L34" s="216">
        <f t="shared" si="0"/>
        <v>60.08</v>
      </c>
      <c r="M34" s="216">
        <f t="shared" si="1"/>
        <v>24.72</v>
      </c>
      <c r="N34" s="217">
        <f t="shared" si="2"/>
        <v>13.28</v>
      </c>
    </row>
    <row r="35" spans="3:14" ht="14.25" customHeight="1">
      <c r="C35" s="752"/>
      <c r="D35" s="162" t="s">
        <v>641</v>
      </c>
      <c r="E35" s="112">
        <v>295</v>
      </c>
      <c r="F35" s="109">
        <v>610</v>
      </c>
      <c r="G35" s="109">
        <v>78</v>
      </c>
      <c r="H35" s="109">
        <v>359</v>
      </c>
      <c r="I35" s="109">
        <v>173</v>
      </c>
      <c r="J35" s="114">
        <v>92</v>
      </c>
      <c r="K35" s="215">
        <f t="shared" si="3"/>
        <v>12.786885245901638</v>
      </c>
      <c r="L35" s="216">
        <f t="shared" si="0"/>
        <v>58.852459016393446</v>
      </c>
      <c r="M35" s="216">
        <f t="shared" si="1"/>
        <v>28.360655737704921</v>
      </c>
      <c r="N35" s="217">
        <f t="shared" si="2"/>
        <v>15.081967213114755</v>
      </c>
    </row>
    <row r="36" spans="3:14" ht="14.25" customHeight="1">
      <c r="C36" s="752"/>
      <c r="D36" s="162" t="s">
        <v>642</v>
      </c>
      <c r="E36" s="112">
        <v>157</v>
      </c>
      <c r="F36" s="109">
        <v>268</v>
      </c>
      <c r="G36" s="109">
        <v>29</v>
      </c>
      <c r="H36" s="109">
        <v>154</v>
      </c>
      <c r="I36" s="109">
        <v>85</v>
      </c>
      <c r="J36" s="114">
        <v>54</v>
      </c>
      <c r="K36" s="215">
        <f t="shared" si="3"/>
        <v>10.820895522388058</v>
      </c>
      <c r="L36" s="216">
        <f t="shared" si="0"/>
        <v>57.462686567164177</v>
      </c>
      <c r="M36" s="216">
        <f t="shared" si="1"/>
        <v>31.716417910447763</v>
      </c>
      <c r="N36" s="217">
        <f t="shared" si="2"/>
        <v>20.149253731343283</v>
      </c>
    </row>
    <row r="37" spans="3:14" ht="14.25" customHeight="1">
      <c r="C37" s="752"/>
      <c r="D37" s="162" t="s">
        <v>643</v>
      </c>
      <c r="E37" s="112">
        <v>178</v>
      </c>
      <c r="F37" s="109">
        <v>428</v>
      </c>
      <c r="G37" s="109">
        <v>85</v>
      </c>
      <c r="H37" s="109">
        <v>225</v>
      </c>
      <c r="I37" s="109">
        <v>118</v>
      </c>
      <c r="J37" s="114">
        <v>73</v>
      </c>
      <c r="K37" s="215">
        <f t="shared" si="3"/>
        <v>19.859813084112147</v>
      </c>
      <c r="L37" s="216">
        <f t="shared" si="0"/>
        <v>52.570093457943926</v>
      </c>
      <c r="M37" s="216">
        <f t="shared" si="1"/>
        <v>27.570093457943923</v>
      </c>
      <c r="N37" s="217">
        <f t="shared" si="2"/>
        <v>17.056074766355138</v>
      </c>
    </row>
    <row r="38" spans="3:14" ht="14.25" customHeight="1">
      <c r="C38" s="752"/>
      <c r="D38" s="162" t="s">
        <v>644</v>
      </c>
      <c r="E38" s="112">
        <v>781</v>
      </c>
      <c r="F38" s="109">
        <v>1555</v>
      </c>
      <c r="G38" s="109">
        <v>211</v>
      </c>
      <c r="H38" s="109">
        <v>952</v>
      </c>
      <c r="I38" s="109">
        <v>392</v>
      </c>
      <c r="J38" s="114">
        <v>201</v>
      </c>
      <c r="K38" s="215">
        <f t="shared" si="3"/>
        <v>13.569131832797426</v>
      </c>
      <c r="L38" s="216">
        <f t="shared" si="0"/>
        <v>61.221864951768488</v>
      </c>
      <c r="M38" s="216">
        <f t="shared" si="1"/>
        <v>25.209003215434084</v>
      </c>
      <c r="N38" s="217">
        <f t="shared" si="2"/>
        <v>12.92604501607717</v>
      </c>
    </row>
    <row r="39" spans="3:14" ht="14.25" customHeight="1">
      <c r="C39" s="752"/>
      <c r="D39" s="162" t="s">
        <v>645</v>
      </c>
      <c r="E39" s="112">
        <v>393</v>
      </c>
      <c r="F39" s="109">
        <v>846</v>
      </c>
      <c r="G39" s="109">
        <v>107</v>
      </c>
      <c r="H39" s="109">
        <v>471</v>
      </c>
      <c r="I39" s="109">
        <v>268</v>
      </c>
      <c r="J39" s="114">
        <v>155</v>
      </c>
      <c r="K39" s="215">
        <f t="shared" si="3"/>
        <v>12.647754137115838</v>
      </c>
      <c r="L39" s="216">
        <f t="shared" si="0"/>
        <v>55.673758865248224</v>
      </c>
      <c r="M39" s="216">
        <f t="shared" si="1"/>
        <v>31.678486997635936</v>
      </c>
      <c r="N39" s="217">
        <f t="shared" si="2"/>
        <v>18.321513002364064</v>
      </c>
    </row>
    <row r="40" spans="3:14" ht="14.25" customHeight="1">
      <c r="C40" s="752"/>
      <c r="D40" s="162" t="s">
        <v>646</v>
      </c>
      <c r="E40" s="112">
        <v>242</v>
      </c>
      <c r="F40" s="109">
        <v>517</v>
      </c>
      <c r="G40" s="109">
        <v>81</v>
      </c>
      <c r="H40" s="109">
        <v>285</v>
      </c>
      <c r="I40" s="109">
        <v>151</v>
      </c>
      <c r="J40" s="114">
        <v>91</v>
      </c>
      <c r="K40" s="215">
        <f t="shared" si="3"/>
        <v>15.667311411992262</v>
      </c>
      <c r="L40" s="216">
        <f t="shared" si="0"/>
        <v>55.125725338491293</v>
      </c>
      <c r="M40" s="216">
        <f t="shared" si="1"/>
        <v>29.206963249516445</v>
      </c>
      <c r="N40" s="217">
        <f t="shared" si="2"/>
        <v>17.60154738878143</v>
      </c>
    </row>
    <row r="41" spans="3:14" ht="14.25" customHeight="1">
      <c r="C41" s="752"/>
      <c r="D41" s="218" t="s">
        <v>647</v>
      </c>
      <c r="E41" s="219">
        <v>350</v>
      </c>
      <c r="F41" s="160">
        <v>624</v>
      </c>
      <c r="G41" s="160">
        <v>85</v>
      </c>
      <c r="H41" s="160">
        <v>369</v>
      </c>
      <c r="I41" s="160">
        <v>170</v>
      </c>
      <c r="J41" s="220">
        <v>93</v>
      </c>
      <c r="K41" s="221">
        <f t="shared" si="3"/>
        <v>13.62179487179487</v>
      </c>
      <c r="L41" s="222">
        <f t="shared" si="0"/>
        <v>59.134615384615387</v>
      </c>
      <c r="M41" s="222">
        <f t="shared" si="1"/>
        <v>27.243589743589741</v>
      </c>
      <c r="N41" s="223">
        <f t="shared" si="2"/>
        <v>14.903846153846153</v>
      </c>
    </row>
    <row r="42" spans="3:14" ht="14.25" customHeight="1">
      <c r="C42" s="753"/>
      <c r="D42" s="224"/>
      <c r="E42" s="225">
        <f t="shared" ref="E42:J42" si="5">SUM(E27:E41)</f>
        <v>5195</v>
      </c>
      <c r="F42" s="110">
        <f t="shared" si="5"/>
        <v>11090</v>
      </c>
      <c r="G42" s="110">
        <f t="shared" si="5"/>
        <v>1791</v>
      </c>
      <c r="H42" s="110">
        <f t="shared" si="5"/>
        <v>6491</v>
      </c>
      <c r="I42" s="110">
        <f t="shared" si="5"/>
        <v>2808</v>
      </c>
      <c r="J42" s="226">
        <f t="shared" si="5"/>
        <v>1550</v>
      </c>
      <c r="K42" s="227">
        <f t="shared" si="3"/>
        <v>16.149684400360687</v>
      </c>
      <c r="L42" s="228">
        <f t="shared" si="0"/>
        <v>58.530207394048695</v>
      </c>
      <c r="M42" s="228">
        <f t="shared" si="1"/>
        <v>25.320108205590625</v>
      </c>
      <c r="N42" s="229">
        <f t="shared" si="2"/>
        <v>13.976555455365194</v>
      </c>
    </row>
    <row r="43" spans="3:14" ht="14.25" customHeight="1">
      <c r="C43" s="751" t="s">
        <v>56</v>
      </c>
      <c r="D43" s="161" t="s">
        <v>648</v>
      </c>
      <c r="E43" s="111">
        <v>33</v>
      </c>
      <c r="F43" s="115">
        <v>75</v>
      </c>
      <c r="G43" s="115">
        <v>8</v>
      </c>
      <c r="H43" s="115">
        <v>30</v>
      </c>
      <c r="I43" s="115">
        <v>37</v>
      </c>
      <c r="J43" s="113">
        <v>18</v>
      </c>
      <c r="K43" s="505">
        <f t="shared" si="3"/>
        <v>10.666666666666668</v>
      </c>
      <c r="L43" s="506">
        <f t="shared" si="0"/>
        <v>40</v>
      </c>
      <c r="M43" s="506">
        <f t="shared" si="1"/>
        <v>49.333333333333336</v>
      </c>
      <c r="N43" s="507">
        <f t="shared" si="2"/>
        <v>24</v>
      </c>
    </row>
    <row r="44" spans="3:14" ht="14.25" customHeight="1">
      <c r="C44" s="752"/>
      <c r="D44" s="162" t="s">
        <v>649</v>
      </c>
      <c r="E44" s="112">
        <v>23</v>
      </c>
      <c r="F44" s="109">
        <v>56</v>
      </c>
      <c r="G44" s="109">
        <v>11</v>
      </c>
      <c r="H44" s="109">
        <v>26</v>
      </c>
      <c r="I44" s="109">
        <v>19</v>
      </c>
      <c r="J44" s="114">
        <v>16</v>
      </c>
      <c r="K44" s="215">
        <f t="shared" si="3"/>
        <v>19.642857142857142</v>
      </c>
      <c r="L44" s="216">
        <f t="shared" si="0"/>
        <v>46.428571428571431</v>
      </c>
      <c r="M44" s="216">
        <f t="shared" si="1"/>
        <v>33.928571428571431</v>
      </c>
      <c r="N44" s="217">
        <f t="shared" si="2"/>
        <v>28.571428571428569</v>
      </c>
    </row>
    <row r="45" spans="3:14" ht="13.5" customHeight="1">
      <c r="C45" s="752"/>
      <c r="D45" s="162" t="s">
        <v>650</v>
      </c>
      <c r="E45" s="112">
        <v>72</v>
      </c>
      <c r="F45" s="109">
        <v>196</v>
      </c>
      <c r="G45" s="109">
        <v>50</v>
      </c>
      <c r="H45" s="109">
        <v>104</v>
      </c>
      <c r="I45" s="109">
        <v>42</v>
      </c>
      <c r="J45" s="114">
        <v>18</v>
      </c>
      <c r="K45" s="215">
        <f t="shared" si="3"/>
        <v>25.510204081632654</v>
      </c>
      <c r="L45" s="216">
        <f t="shared" si="0"/>
        <v>53.061224489795919</v>
      </c>
      <c r="M45" s="216">
        <f t="shared" si="1"/>
        <v>21.428571428571427</v>
      </c>
      <c r="N45" s="217">
        <f t="shared" si="2"/>
        <v>9.183673469387756</v>
      </c>
    </row>
    <row r="46" spans="3:14" ht="13.5" customHeight="1">
      <c r="C46" s="752"/>
      <c r="D46" s="162" t="s">
        <v>651</v>
      </c>
      <c r="E46" s="112">
        <v>59</v>
      </c>
      <c r="F46" s="109">
        <v>144</v>
      </c>
      <c r="G46" s="109">
        <v>23</v>
      </c>
      <c r="H46" s="109">
        <v>75</v>
      </c>
      <c r="I46" s="109">
        <v>46</v>
      </c>
      <c r="J46" s="114">
        <v>21</v>
      </c>
      <c r="K46" s="215">
        <f t="shared" si="3"/>
        <v>15.972222222222221</v>
      </c>
      <c r="L46" s="216">
        <f t="shared" si="0"/>
        <v>52.083333333333336</v>
      </c>
      <c r="M46" s="216">
        <f t="shared" si="1"/>
        <v>31.944444444444443</v>
      </c>
      <c r="N46" s="217">
        <f t="shared" si="2"/>
        <v>14.583333333333334</v>
      </c>
    </row>
    <row r="47" spans="3:14" ht="13.5" customHeight="1">
      <c r="C47" s="752"/>
      <c r="D47" s="162" t="s">
        <v>652</v>
      </c>
      <c r="E47" s="112">
        <v>132</v>
      </c>
      <c r="F47" s="109">
        <v>333</v>
      </c>
      <c r="G47" s="109">
        <v>76</v>
      </c>
      <c r="H47" s="109">
        <v>177</v>
      </c>
      <c r="I47" s="109">
        <v>80</v>
      </c>
      <c r="J47" s="114">
        <v>37</v>
      </c>
      <c r="K47" s="215">
        <f t="shared" si="3"/>
        <v>22.822822822822822</v>
      </c>
      <c r="L47" s="216">
        <f t="shared" si="0"/>
        <v>53.153153153153156</v>
      </c>
      <c r="M47" s="216">
        <f t="shared" si="1"/>
        <v>24.024024024024023</v>
      </c>
      <c r="N47" s="217">
        <f t="shared" si="2"/>
        <v>11.111111111111111</v>
      </c>
    </row>
    <row r="48" spans="3:14" ht="13.5" customHeight="1">
      <c r="C48" s="752"/>
      <c r="D48" s="162" t="s">
        <v>653</v>
      </c>
      <c r="E48" s="112">
        <v>126</v>
      </c>
      <c r="F48" s="109">
        <v>292</v>
      </c>
      <c r="G48" s="109">
        <v>59</v>
      </c>
      <c r="H48" s="109">
        <v>155</v>
      </c>
      <c r="I48" s="109">
        <v>78</v>
      </c>
      <c r="J48" s="114">
        <v>37</v>
      </c>
      <c r="K48" s="215">
        <f t="shared" si="3"/>
        <v>20.205479452054796</v>
      </c>
      <c r="L48" s="216">
        <f t="shared" si="0"/>
        <v>53.082191780821915</v>
      </c>
      <c r="M48" s="216">
        <f t="shared" si="1"/>
        <v>26.712328767123289</v>
      </c>
      <c r="N48" s="217">
        <f t="shared" si="2"/>
        <v>12.671232876712329</v>
      </c>
    </row>
    <row r="49" spans="3:14" ht="13.5" customHeight="1">
      <c r="C49" s="752"/>
      <c r="D49" s="162" t="s">
        <v>654</v>
      </c>
      <c r="E49" s="112">
        <v>230</v>
      </c>
      <c r="F49" s="109">
        <v>540</v>
      </c>
      <c r="G49" s="109">
        <v>81</v>
      </c>
      <c r="H49" s="109">
        <v>346</v>
      </c>
      <c r="I49" s="109">
        <v>113</v>
      </c>
      <c r="J49" s="114">
        <v>53</v>
      </c>
      <c r="K49" s="215">
        <f t="shared" si="3"/>
        <v>15</v>
      </c>
      <c r="L49" s="216">
        <f t="shared" si="0"/>
        <v>64.074074074074076</v>
      </c>
      <c r="M49" s="216">
        <f t="shared" si="1"/>
        <v>20.925925925925924</v>
      </c>
      <c r="N49" s="217">
        <f t="shared" si="2"/>
        <v>9.8148148148148149</v>
      </c>
    </row>
    <row r="50" spans="3:14" ht="13.5" customHeight="1">
      <c r="C50" s="752"/>
      <c r="D50" s="162" t="s">
        <v>655</v>
      </c>
      <c r="E50" s="112">
        <v>197</v>
      </c>
      <c r="F50" s="109">
        <v>464</v>
      </c>
      <c r="G50" s="109">
        <v>74</v>
      </c>
      <c r="H50" s="109">
        <v>272</v>
      </c>
      <c r="I50" s="109">
        <v>118</v>
      </c>
      <c r="J50" s="114">
        <v>73</v>
      </c>
      <c r="K50" s="215">
        <f t="shared" si="3"/>
        <v>15.948275862068966</v>
      </c>
      <c r="L50" s="216">
        <f t="shared" si="0"/>
        <v>58.620689655172406</v>
      </c>
      <c r="M50" s="216">
        <f t="shared" si="1"/>
        <v>25.431034482758619</v>
      </c>
      <c r="N50" s="217">
        <f t="shared" si="2"/>
        <v>15.732758620689655</v>
      </c>
    </row>
    <row r="51" spans="3:14" ht="13.5" customHeight="1">
      <c r="C51" s="752"/>
      <c r="D51" s="162" t="s">
        <v>656</v>
      </c>
      <c r="E51" s="112">
        <v>168</v>
      </c>
      <c r="F51" s="109">
        <v>324</v>
      </c>
      <c r="G51" s="109">
        <v>49</v>
      </c>
      <c r="H51" s="109">
        <v>179</v>
      </c>
      <c r="I51" s="109">
        <v>96</v>
      </c>
      <c r="J51" s="114">
        <v>49</v>
      </c>
      <c r="K51" s="215">
        <f t="shared" si="3"/>
        <v>15.123456790123457</v>
      </c>
      <c r="L51" s="216">
        <f t="shared" si="0"/>
        <v>55.246913580246911</v>
      </c>
      <c r="M51" s="216">
        <f t="shared" si="1"/>
        <v>29.629629629629626</v>
      </c>
      <c r="N51" s="217">
        <f t="shared" si="2"/>
        <v>15.123456790123457</v>
      </c>
    </row>
    <row r="52" spans="3:14" ht="13.5" customHeight="1">
      <c r="C52" s="752"/>
      <c r="D52" s="162" t="s">
        <v>657</v>
      </c>
      <c r="E52" s="112">
        <v>351</v>
      </c>
      <c r="F52" s="109">
        <v>751</v>
      </c>
      <c r="G52" s="109">
        <v>121</v>
      </c>
      <c r="H52" s="109">
        <v>423</v>
      </c>
      <c r="I52" s="109">
        <v>207</v>
      </c>
      <c r="J52" s="114">
        <v>120</v>
      </c>
      <c r="K52" s="215">
        <f t="shared" si="3"/>
        <v>16.11185086551265</v>
      </c>
      <c r="L52" s="216">
        <f t="shared" si="0"/>
        <v>56.324900133155801</v>
      </c>
      <c r="M52" s="508">
        <f t="shared" si="1"/>
        <v>27.563249001331556</v>
      </c>
      <c r="N52" s="217">
        <f t="shared" si="2"/>
        <v>15.978695073235686</v>
      </c>
    </row>
    <row r="53" spans="3:14" ht="13.5" customHeight="1">
      <c r="C53" s="752"/>
      <c r="D53" s="162" t="s">
        <v>658</v>
      </c>
      <c r="E53" s="112">
        <v>218</v>
      </c>
      <c r="F53" s="109">
        <v>475</v>
      </c>
      <c r="G53" s="109">
        <v>69</v>
      </c>
      <c r="H53" s="109">
        <v>273</v>
      </c>
      <c r="I53" s="109">
        <v>133</v>
      </c>
      <c r="J53" s="114">
        <v>85</v>
      </c>
      <c r="K53" s="215">
        <f t="shared" si="3"/>
        <v>14.526315789473685</v>
      </c>
      <c r="L53" s="216">
        <f t="shared" si="0"/>
        <v>57.473684210526322</v>
      </c>
      <c r="M53" s="216">
        <f t="shared" si="1"/>
        <v>28.000000000000004</v>
      </c>
      <c r="N53" s="217">
        <f t="shared" si="2"/>
        <v>17.894736842105264</v>
      </c>
    </row>
    <row r="54" spans="3:14" ht="13.5" customHeight="1">
      <c r="C54" s="752"/>
      <c r="D54" s="162" t="s">
        <v>659</v>
      </c>
      <c r="E54" s="112">
        <v>251</v>
      </c>
      <c r="F54" s="109">
        <v>608</v>
      </c>
      <c r="G54" s="109">
        <v>128</v>
      </c>
      <c r="H54" s="109">
        <v>334</v>
      </c>
      <c r="I54" s="109">
        <v>146</v>
      </c>
      <c r="J54" s="114">
        <v>73</v>
      </c>
      <c r="K54" s="215">
        <f t="shared" si="3"/>
        <v>21.052631578947366</v>
      </c>
      <c r="L54" s="216">
        <f t="shared" si="0"/>
        <v>54.934210526315788</v>
      </c>
      <c r="M54" s="216">
        <f t="shared" si="1"/>
        <v>24.013157894736842</v>
      </c>
      <c r="N54" s="217">
        <f t="shared" si="2"/>
        <v>12.006578947368421</v>
      </c>
    </row>
    <row r="55" spans="3:14" ht="14.25" customHeight="1">
      <c r="C55" s="752"/>
      <c r="D55" s="218" t="s">
        <v>660</v>
      </c>
      <c r="E55" s="219">
        <v>39</v>
      </c>
      <c r="F55" s="160">
        <v>94</v>
      </c>
      <c r="G55" s="160">
        <v>11</v>
      </c>
      <c r="H55" s="160">
        <v>43</v>
      </c>
      <c r="I55" s="160">
        <v>40</v>
      </c>
      <c r="J55" s="220">
        <v>26</v>
      </c>
      <c r="K55" s="221">
        <f t="shared" si="3"/>
        <v>11.702127659574469</v>
      </c>
      <c r="L55" s="222">
        <f t="shared" si="0"/>
        <v>45.744680851063826</v>
      </c>
      <c r="M55" s="222">
        <f t="shared" si="1"/>
        <v>42.553191489361701</v>
      </c>
      <c r="N55" s="223">
        <f t="shared" si="2"/>
        <v>27.659574468085108</v>
      </c>
    </row>
    <row r="56" spans="3:14" ht="14.25" customHeight="1">
      <c r="C56" s="753"/>
      <c r="D56" s="224"/>
      <c r="E56" s="225">
        <f t="shared" ref="E56:J56" si="6">SUM(E43:E55)</f>
        <v>1899</v>
      </c>
      <c r="F56" s="110">
        <f t="shared" si="6"/>
        <v>4352</v>
      </c>
      <c r="G56" s="110">
        <f t="shared" si="6"/>
        <v>760</v>
      </c>
      <c r="H56" s="110">
        <f t="shared" si="6"/>
        <v>2437</v>
      </c>
      <c r="I56" s="110">
        <f t="shared" si="6"/>
        <v>1155</v>
      </c>
      <c r="J56" s="226">
        <f t="shared" si="6"/>
        <v>626</v>
      </c>
      <c r="K56" s="227">
        <f t="shared" si="3"/>
        <v>17.463235294117645</v>
      </c>
      <c r="L56" s="228">
        <f t="shared" si="0"/>
        <v>55.997242647058819</v>
      </c>
      <c r="M56" s="228">
        <f t="shared" si="1"/>
        <v>26.539522058823529</v>
      </c>
      <c r="N56" s="229">
        <f t="shared" si="2"/>
        <v>14.384191176470587</v>
      </c>
    </row>
    <row r="57" spans="3:14" ht="17.25" customHeight="1">
      <c r="C57" s="509" t="s">
        <v>500</v>
      </c>
      <c r="D57" s="509"/>
      <c r="E57" s="509"/>
      <c r="F57" s="509"/>
      <c r="G57" s="509"/>
      <c r="H57" s="509"/>
      <c r="I57" s="509"/>
      <c r="J57" s="509"/>
      <c r="K57" s="509"/>
      <c r="L57" s="209"/>
      <c r="M57" s="209"/>
      <c r="N57" s="209"/>
    </row>
    <row r="58" spans="3:14" ht="15" customHeight="1">
      <c r="J58" s="209"/>
      <c r="L58" s="209"/>
      <c r="M58" s="209"/>
    </row>
    <row r="59" spans="3:14" ht="15" customHeight="1">
      <c r="J59" s="209"/>
      <c r="L59" s="209"/>
      <c r="M59" s="209"/>
    </row>
    <row r="60" spans="3:14" ht="15" customHeight="1">
      <c r="J60" s="209"/>
      <c r="L60" s="209"/>
      <c r="M60" s="209"/>
    </row>
    <row r="61" spans="3:14" ht="15" customHeight="1">
      <c r="J61" s="209"/>
      <c r="L61" s="209"/>
      <c r="M61" s="209"/>
    </row>
    <row r="62" spans="3:14" ht="15" customHeight="1">
      <c r="J62" s="209"/>
      <c r="L62" s="209"/>
      <c r="M62" s="209"/>
    </row>
    <row r="63" spans="3:14" ht="15" customHeight="1">
      <c r="J63" s="209"/>
      <c r="L63" s="209"/>
      <c r="M63" s="209"/>
    </row>
    <row r="64" spans="3:14" ht="15" customHeight="1">
      <c r="J64" s="209"/>
      <c r="L64" s="209"/>
      <c r="M64" s="209"/>
    </row>
    <row r="65" spans="10:14" ht="15" customHeight="1">
      <c r="J65" s="209"/>
      <c r="L65" s="209"/>
      <c r="M65" s="209"/>
    </row>
    <row r="66" spans="10:14" ht="15" customHeight="1">
      <c r="J66" s="209"/>
      <c r="L66" s="209"/>
      <c r="M66" s="209"/>
    </row>
    <row r="67" spans="10:14" ht="15" customHeight="1">
      <c r="J67" s="209"/>
      <c r="L67" s="209"/>
      <c r="M67" s="209"/>
    </row>
    <row r="68" spans="10:14" ht="15" customHeight="1">
      <c r="L68" s="209"/>
      <c r="M68" s="209"/>
      <c r="N68" s="209"/>
    </row>
    <row r="69" spans="10:14" ht="15" customHeight="1">
      <c r="L69" s="209"/>
      <c r="M69" s="209"/>
      <c r="N69" s="209"/>
    </row>
    <row r="70" spans="10:14" ht="15" customHeight="1">
      <c r="L70" s="209"/>
      <c r="M70" s="209"/>
      <c r="N70" s="209"/>
    </row>
    <row r="71" spans="10:14" ht="15" customHeight="1">
      <c r="L71" s="209"/>
      <c r="M71" s="209"/>
      <c r="N71" s="209"/>
    </row>
    <row r="72" spans="10:14" ht="15" customHeight="1">
      <c r="L72" s="209"/>
      <c r="M72" s="209"/>
      <c r="N72" s="209"/>
    </row>
    <row r="73" spans="10:14" ht="15" customHeight="1">
      <c r="L73" s="209"/>
      <c r="M73" s="209"/>
      <c r="N73" s="209"/>
    </row>
    <row r="74" spans="10:14" ht="15" customHeight="1">
      <c r="L74" s="209"/>
      <c r="M74" s="209"/>
      <c r="N74" s="209"/>
    </row>
    <row r="75" spans="10:14" ht="15" customHeight="1">
      <c r="L75" s="209"/>
      <c r="M75" s="209"/>
      <c r="N75" s="209"/>
    </row>
    <row r="76" spans="10:14" ht="15" customHeight="1">
      <c r="L76" s="209"/>
      <c r="M76" s="209"/>
      <c r="N76" s="209"/>
    </row>
    <row r="77" spans="10:14" ht="15" customHeight="1">
      <c r="L77" s="209"/>
      <c r="M77" s="209"/>
      <c r="N77" s="209"/>
    </row>
    <row r="78" spans="10:14" ht="15" customHeight="1">
      <c r="L78" s="209"/>
      <c r="M78" s="209"/>
      <c r="N78" s="209"/>
    </row>
    <row r="79" spans="10:14" ht="15" customHeight="1">
      <c r="L79" s="209"/>
      <c r="M79" s="209"/>
      <c r="N79" s="209"/>
    </row>
    <row r="80" spans="10:14" ht="15" customHeight="1">
      <c r="L80" s="209"/>
      <c r="M80" s="209"/>
      <c r="N80" s="209"/>
    </row>
    <row r="81" spans="11:14" ht="15" customHeight="1">
      <c r="L81" s="209"/>
      <c r="M81" s="209"/>
      <c r="N81" s="209"/>
    </row>
    <row r="82" spans="11:14" ht="15" customHeight="1">
      <c r="K82" s="82"/>
      <c r="L82" s="209"/>
      <c r="M82" s="209"/>
      <c r="N82" s="209"/>
    </row>
    <row r="83" spans="11:14" ht="15" customHeight="1">
      <c r="K83" s="82"/>
      <c r="L83" s="209"/>
      <c r="M83" s="209"/>
      <c r="N83" s="209"/>
    </row>
    <row r="84" spans="11:14" ht="15" customHeight="1">
      <c r="K84" s="82"/>
      <c r="L84" s="209"/>
      <c r="M84" s="209"/>
      <c r="N84" s="209"/>
    </row>
    <row r="85" spans="11:14" ht="15" customHeight="1">
      <c r="K85" s="82"/>
      <c r="L85" s="209"/>
      <c r="M85" s="209"/>
      <c r="N85" s="209"/>
    </row>
    <row r="86" spans="11:14" ht="15" customHeight="1">
      <c r="K86" s="82"/>
      <c r="L86" s="209"/>
      <c r="M86" s="209"/>
      <c r="N86" s="209"/>
    </row>
    <row r="87" spans="11:14" ht="15" customHeight="1">
      <c r="K87" s="82"/>
      <c r="L87" s="209"/>
      <c r="M87" s="209"/>
      <c r="N87" s="209"/>
    </row>
    <row r="88" spans="11:14" ht="15" customHeight="1">
      <c r="K88" s="82"/>
      <c r="L88" s="209"/>
      <c r="M88" s="209"/>
      <c r="N88" s="209"/>
    </row>
    <row r="89" spans="11:14" ht="15" customHeight="1">
      <c r="K89" s="82"/>
      <c r="L89" s="209"/>
      <c r="M89" s="209"/>
      <c r="N89" s="209"/>
    </row>
    <row r="90" spans="11:14" ht="15" customHeight="1">
      <c r="K90" s="82"/>
      <c r="L90" s="209"/>
      <c r="M90" s="209"/>
      <c r="N90" s="209"/>
    </row>
    <row r="91" spans="11:14" ht="15" customHeight="1">
      <c r="K91" s="82"/>
      <c r="L91" s="209"/>
      <c r="M91" s="209"/>
      <c r="N91" s="209"/>
    </row>
    <row r="92" spans="11:14" ht="15" customHeight="1">
      <c r="K92" s="82"/>
      <c r="L92" s="209"/>
      <c r="M92" s="209"/>
      <c r="N92" s="209"/>
    </row>
    <row r="93" spans="11:14" ht="15" customHeight="1">
      <c r="K93" s="82"/>
      <c r="L93" s="209"/>
      <c r="M93" s="209"/>
      <c r="N93" s="209"/>
    </row>
    <row r="94" spans="11:14" ht="15" customHeight="1">
      <c r="K94" s="82"/>
      <c r="L94" s="209"/>
      <c r="M94" s="209"/>
      <c r="N94" s="209"/>
    </row>
    <row r="95" spans="11:14" ht="15" customHeight="1">
      <c r="K95" s="82"/>
      <c r="L95" s="209"/>
      <c r="M95" s="209"/>
      <c r="N95" s="209"/>
    </row>
    <row r="96" spans="11:14" ht="15" customHeight="1">
      <c r="K96" s="82"/>
      <c r="L96" s="209"/>
      <c r="M96" s="209"/>
      <c r="N96" s="209"/>
    </row>
    <row r="97" spans="12:14" s="82" customFormat="1" ht="15" customHeight="1">
      <c r="L97" s="209"/>
      <c r="M97" s="209"/>
      <c r="N97" s="209"/>
    </row>
    <row r="98" spans="12:14" s="82" customFormat="1" ht="15" customHeight="1">
      <c r="L98" s="209"/>
      <c r="M98" s="209"/>
      <c r="N98" s="209"/>
    </row>
    <row r="99" spans="12:14" s="82" customFormat="1" ht="15" customHeight="1">
      <c r="L99" s="209"/>
      <c r="M99" s="209"/>
      <c r="N99" s="209"/>
    </row>
    <row r="100" spans="12:14" s="82" customFormat="1" ht="15" customHeight="1">
      <c r="L100" s="209"/>
      <c r="M100" s="209"/>
      <c r="N100" s="209"/>
    </row>
    <row r="101" spans="12:14" s="82" customFormat="1" ht="15" customHeight="1">
      <c r="L101" s="209"/>
      <c r="M101" s="209"/>
      <c r="N101" s="209"/>
    </row>
    <row r="102" spans="12:14" s="82" customFormat="1" ht="15" customHeight="1">
      <c r="L102" s="209"/>
      <c r="M102" s="209"/>
      <c r="N102" s="209"/>
    </row>
    <row r="103" spans="12:14" s="82" customFormat="1" ht="15" customHeight="1">
      <c r="L103" s="209"/>
      <c r="M103" s="209"/>
      <c r="N103" s="209"/>
    </row>
    <row r="104" spans="12:14" s="82" customFormat="1" ht="15" customHeight="1">
      <c r="L104" s="209"/>
      <c r="M104" s="209"/>
      <c r="N104" s="209"/>
    </row>
    <row r="105" spans="12:14" s="82" customFormat="1" ht="15" customHeight="1">
      <c r="L105" s="209"/>
      <c r="M105" s="209"/>
      <c r="N105" s="209"/>
    </row>
    <row r="106" spans="12:14" s="82" customFormat="1" ht="15" customHeight="1">
      <c r="L106" s="209"/>
      <c r="M106" s="209"/>
      <c r="N106" s="209"/>
    </row>
    <row r="107" spans="12:14" s="82" customFormat="1" ht="15" customHeight="1">
      <c r="L107" s="209"/>
      <c r="M107" s="209"/>
      <c r="N107" s="209"/>
    </row>
    <row r="108" spans="12:14" s="82" customFormat="1" ht="15" customHeight="1">
      <c r="L108" s="209"/>
      <c r="M108" s="209"/>
      <c r="N108" s="209"/>
    </row>
    <row r="109" spans="12:14" s="82" customFormat="1" ht="15" customHeight="1">
      <c r="L109" s="209"/>
      <c r="M109" s="209"/>
      <c r="N109" s="209"/>
    </row>
    <row r="110" spans="12:14" s="82" customFormat="1" ht="15" customHeight="1">
      <c r="L110" s="209"/>
      <c r="M110" s="209"/>
      <c r="N110" s="209"/>
    </row>
    <row r="111" spans="12:14" s="82" customFormat="1" ht="15" customHeight="1">
      <c r="L111" s="209"/>
      <c r="M111" s="209"/>
      <c r="N111" s="209"/>
    </row>
    <row r="112" spans="12:14" s="82" customFormat="1" ht="15" customHeight="1">
      <c r="L112" s="209"/>
      <c r="M112" s="209"/>
      <c r="N112" s="209"/>
    </row>
    <row r="113" spans="12:14" s="82" customFormat="1" ht="15" customHeight="1">
      <c r="L113" s="209"/>
      <c r="M113" s="209"/>
      <c r="N113" s="209"/>
    </row>
    <row r="114" spans="12:14" s="82" customFormat="1" ht="15" customHeight="1">
      <c r="L114" s="209"/>
      <c r="M114" s="209"/>
      <c r="N114" s="209"/>
    </row>
    <row r="115" spans="12:14" s="82" customFormat="1" ht="15" customHeight="1">
      <c r="L115" s="209"/>
      <c r="M115" s="209"/>
      <c r="N115" s="209"/>
    </row>
    <row r="116" spans="12:14" s="82" customFormat="1" ht="15" customHeight="1">
      <c r="L116" s="209"/>
      <c r="M116" s="209"/>
      <c r="N116" s="209"/>
    </row>
    <row r="117" spans="12:14" s="82" customFormat="1" ht="15" customHeight="1">
      <c r="L117" s="209"/>
      <c r="M117" s="209"/>
      <c r="N117" s="209"/>
    </row>
    <row r="118" spans="12:14" s="82" customFormat="1" ht="15" customHeight="1">
      <c r="L118" s="209"/>
      <c r="M118" s="209"/>
      <c r="N118" s="209"/>
    </row>
    <row r="119" spans="12:14" s="82" customFormat="1" ht="15" customHeight="1">
      <c r="L119" s="209"/>
      <c r="M119" s="209"/>
      <c r="N119" s="209"/>
    </row>
    <row r="120" spans="12:14" s="82" customFormat="1" ht="15" customHeight="1">
      <c r="L120" s="209"/>
      <c r="M120" s="209"/>
      <c r="N120" s="209"/>
    </row>
    <row r="121" spans="12:14" s="82" customFormat="1" ht="15" customHeight="1">
      <c r="L121" s="209"/>
      <c r="M121" s="209"/>
      <c r="N121" s="209"/>
    </row>
    <row r="122" spans="12:14" s="82" customFormat="1" ht="15" customHeight="1">
      <c r="L122" s="209"/>
      <c r="M122" s="209"/>
      <c r="N122" s="209"/>
    </row>
    <row r="123" spans="12:14" s="82" customFormat="1" ht="15" customHeight="1">
      <c r="L123" s="209"/>
      <c r="M123" s="209"/>
      <c r="N123" s="209"/>
    </row>
    <row r="124" spans="12:14" s="82" customFormat="1" ht="15" customHeight="1">
      <c r="L124" s="209"/>
      <c r="M124" s="209"/>
      <c r="N124" s="209"/>
    </row>
    <row r="125" spans="12:14" s="82" customFormat="1" ht="15" customHeight="1">
      <c r="L125" s="209"/>
      <c r="M125" s="209"/>
      <c r="N125" s="209"/>
    </row>
    <row r="126" spans="12:14" s="82" customFormat="1" ht="15" customHeight="1">
      <c r="L126" s="209"/>
      <c r="M126" s="209"/>
      <c r="N126" s="209"/>
    </row>
    <row r="127" spans="12:14" s="82" customFormat="1" ht="15" customHeight="1">
      <c r="L127" s="209"/>
      <c r="M127" s="209"/>
      <c r="N127" s="209"/>
    </row>
    <row r="128" spans="12:14" s="82" customFormat="1" ht="15" customHeight="1">
      <c r="L128" s="209"/>
      <c r="M128" s="209"/>
      <c r="N128" s="209"/>
    </row>
    <row r="129" spans="12:14" s="82" customFormat="1" ht="15" customHeight="1">
      <c r="L129" s="209"/>
      <c r="M129" s="209"/>
      <c r="N129" s="209"/>
    </row>
    <row r="130" spans="12:14" s="82" customFormat="1" ht="15" customHeight="1">
      <c r="L130" s="209"/>
      <c r="M130" s="209"/>
      <c r="N130" s="209"/>
    </row>
    <row r="131" spans="12:14" s="82" customFormat="1" ht="15" customHeight="1">
      <c r="L131" s="209"/>
      <c r="M131" s="209"/>
      <c r="N131" s="209"/>
    </row>
    <row r="132" spans="12:14" s="82" customFormat="1" ht="15" customHeight="1">
      <c r="L132" s="209"/>
      <c r="M132" s="209"/>
      <c r="N132" s="209"/>
    </row>
    <row r="133" spans="12:14" s="82" customFormat="1" ht="15" customHeight="1">
      <c r="L133" s="209"/>
      <c r="M133" s="209"/>
      <c r="N133" s="209"/>
    </row>
    <row r="134" spans="12:14" s="82" customFormat="1" ht="15" customHeight="1">
      <c r="L134" s="209"/>
      <c r="M134" s="209"/>
      <c r="N134" s="209"/>
    </row>
    <row r="135" spans="12:14" s="82" customFormat="1" ht="15" customHeight="1">
      <c r="L135" s="209"/>
      <c r="M135" s="209"/>
      <c r="N135" s="209"/>
    </row>
    <row r="136" spans="12:14" s="82" customFormat="1" ht="15" customHeight="1">
      <c r="L136" s="209"/>
      <c r="M136" s="209"/>
      <c r="N136" s="209"/>
    </row>
    <row r="137" spans="12:14" s="82" customFormat="1" ht="15" customHeight="1">
      <c r="L137" s="209"/>
      <c r="M137" s="209"/>
      <c r="N137" s="209"/>
    </row>
    <row r="138" spans="12:14" s="82" customFormat="1" ht="15" customHeight="1">
      <c r="L138" s="209"/>
      <c r="M138" s="209"/>
      <c r="N138" s="209"/>
    </row>
    <row r="139" spans="12:14" s="82" customFormat="1" ht="15" customHeight="1">
      <c r="L139" s="209"/>
      <c r="M139" s="209"/>
      <c r="N139" s="209"/>
    </row>
    <row r="140" spans="12:14" s="82" customFormat="1" ht="15" customHeight="1">
      <c r="L140" s="209"/>
      <c r="M140" s="209"/>
      <c r="N140" s="209"/>
    </row>
    <row r="141" spans="12:14" s="82" customFormat="1" ht="15" customHeight="1">
      <c r="L141" s="209"/>
      <c r="M141" s="209"/>
      <c r="N141" s="209"/>
    </row>
    <row r="142" spans="12:14" s="82" customFormat="1" ht="15" customHeight="1">
      <c r="L142" s="209"/>
      <c r="M142" s="209"/>
      <c r="N142" s="209"/>
    </row>
    <row r="143" spans="12:14" s="82" customFormat="1" ht="15" customHeight="1">
      <c r="L143" s="209"/>
      <c r="M143" s="209"/>
      <c r="N143" s="209"/>
    </row>
    <row r="144" spans="12:14" s="82" customFormat="1" ht="15" customHeight="1">
      <c r="L144" s="209"/>
      <c r="M144" s="209"/>
      <c r="N144" s="209"/>
    </row>
    <row r="145" spans="12:14" s="82" customFormat="1" ht="15" customHeight="1">
      <c r="L145" s="209"/>
      <c r="M145" s="209"/>
      <c r="N145" s="209"/>
    </row>
    <row r="146" spans="12:14" s="82" customFormat="1" ht="15" customHeight="1">
      <c r="L146" s="209"/>
      <c r="M146" s="209"/>
      <c r="N146" s="209"/>
    </row>
    <row r="147" spans="12:14" s="82" customFormat="1" ht="15" customHeight="1">
      <c r="L147" s="209"/>
      <c r="M147" s="209"/>
      <c r="N147" s="209"/>
    </row>
    <row r="148" spans="12:14" s="82" customFormat="1" ht="15" customHeight="1">
      <c r="L148" s="209"/>
      <c r="M148" s="209"/>
      <c r="N148" s="209"/>
    </row>
    <row r="149" spans="12:14" s="82" customFormat="1" ht="15" customHeight="1">
      <c r="L149" s="209"/>
      <c r="M149" s="209"/>
      <c r="N149" s="209"/>
    </row>
    <row r="150" spans="12:14" s="82" customFormat="1" ht="15" customHeight="1">
      <c r="L150" s="209"/>
      <c r="M150" s="209"/>
      <c r="N150" s="209"/>
    </row>
    <row r="151" spans="12:14" s="82" customFormat="1" ht="15" customHeight="1">
      <c r="L151" s="209"/>
      <c r="M151" s="209"/>
      <c r="N151" s="209"/>
    </row>
    <row r="152" spans="12:14" s="82" customFormat="1" ht="15" customHeight="1">
      <c r="L152" s="209"/>
      <c r="M152" s="209"/>
      <c r="N152" s="209"/>
    </row>
    <row r="153" spans="12:14" s="82" customFormat="1" ht="15" customHeight="1">
      <c r="L153" s="209"/>
      <c r="M153" s="209"/>
      <c r="N153" s="209"/>
    </row>
    <row r="154" spans="12:14" s="82" customFormat="1" ht="15" customHeight="1">
      <c r="L154" s="209"/>
      <c r="M154" s="209"/>
      <c r="N154" s="209"/>
    </row>
    <row r="155" spans="12:14" s="82" customFormat="1" ht="15" customHeight="1">
      <c r="L155" s="209"/>
      <c r="M155" s="209"/>
      <c r="N155" s="209"/>
    </row>
    <row r="156" spans="12:14" s="82" customFormat="1" ht="15" customHeight="1">
      <c r="L156" s="209"/>
      <c r="M156" s="209"/>
      <c r="N156" s="209"/>
    </row>
    <row r="157" spans="12:14" s="82" customFormat="1" ht="15" customHeight="1">
      <c r="L157" s="209"/>
      <c r="M157" s="209"/>
      <c r="N157" s="209"/>
    </row>
    <row r="158" spans="12:14" s="82" customFormat="1" ht="15" customHeight="1">
      <c r="L158" s="209"/>
      <c r="M158" s="209"/>
      <c r="N158" s="209"/>
    </row>
    <row r="159" spans="12:14" s="82" customFormat="1" ht="15" customHeight="1">
      <c r="L159" s="209"/>
      <c r="M159" s="209"/>
      <c r="N159" s="209"/>
    </row>
    <row r="160" spans="12:14" s="82" customFormat="1" ht="15" customHeight="1">
      <c r="L160" s="209"/>
      <c r="M160" s="209"/>
      <c r="N160" s="209"/>
    </row>
    <row r="161" spans="12:14" s="82" customFormat="1" ht="15" customHeight="1">
      <c r="L161" s="209"/>
      <c r="M161" s="209"/>
      <c r="N161" s="209"/>
    </row>
    <row r="162" spans="12:14" s="82" customFormat="1" ht="15" customHeight="1">
      <c r="L162" s="209"/>
      <c r="M162" s="209"/>
      <c r="N162" s="209"/>
    </row>
    <row r="163" spans="12:14" s="82" customFormat="1" ht="15" customHeight="1">
      <c r="L163" s="209"/>
      <c r="M163" s="209"/>
      <c r="N163" s="209"/>
    </row>
    <row r="164" spans="12:14" s="82" customFormat="1" ht="15" customHeight="1">
      <c r="L164" s="209"/>
      <c r="M164" s="209"/>
      <c r="N164" s="209"/>
    </row>
    <row r="165" spans="12:14" s="82" customFormat="1" ht="15" customHeight="1">
      <c r="L165" s="209"/>
      <c r="M165" s="209"/>
      <c r="N165" s="209"/>
    </row>
    <row r="166" spans="12:14" s="82" customFormat="1" ht="15" customHeight="1">
      <c r="L166" s="209"/>
      <c r="M166" s="209"/>
      <c r="N166" s="209"/>
    </row>
    <row r="167" spans="12:14" s="82" customFormat="1" ht="15" customHeight="1">
      <c r="L167" s="209"/>
      <c r="M167" s="209"/>
      <c r="N167" s="209"/>
    </row>
    <row r="168" spans="12:14" s="82" customFormat="1" ht="15" customHeight="1">
      <c r="L168" s="209"/>
      <c r="M168" s="209"/>
      <c r="N168" s="209"/>
    </row>
    <row r="169" spans="12:14" s="82" customFormat="1" ht="15" customHeight="1">
      <c r="L169" s="209"/>
      <c r="M169" s="209"/>
      <c r="N169" s="209"/>
    </row>
    <row r="170" spans="12:14" s="82" customFormat="1" ht="15" customHeight="1">
      <c r="L170" s="209"/>
      <c r="M170" s="209"/>
      <c r="N170" s="209"/>
    </row>
    <row r="171" spans="12:14" s="82" customFormat="1" ht="15" customHeight="1">
      <c r="L171" s="209"/>
      <c r="M171" s="209"/>
      <c r="N171" s="209"/>
    </row>
    <row r="172" spans="12:14" s="82" customFormat="1" ht="15" customHeight="1">
      <c r="L172" s="209"/>
      <c r="M172" s="209"/>
      <c r="N172" s="209"/>
    </row>
    <row r="173" spans="12:14" s="82" customFormat="1" ht="15" customHeight="1">
      <c r="L173" s="209"/>
      <c r="M173" s="209"/>
      <c r="N173" s="209"/>
    </row>
    <row r="174" spans="12:14" s="82" customFormat="1" ht="15" customHeight="1">
      <c r="L174" s="209"/>
      <c r="M174" s="209"/>
      <c r="N174" s="209"/>
    </row>
    <row r="175" spans="12:14" s="82" customFormat="1" ht="15" customHeight="1">
      <c r="L175" s="209"/>
      <c r="M175" s="209"/>
      <c r="N175" s="209"/>
    </row>
    <row r="176" spans="12:14" s="82" customFormat="1" ht="15" customHeight="1">
      <c r="L176" s="209"/>
      <c r="M176" s="209"/>
      <c r="N176" s="209"/>
    </row>
    <row r="177" spans="12:14" s="82" customFormat="1" ht="15" customHeight="1">
      <c r="L177" s="209"/>
      <c r="M177" s="209"/>
      <c r="N177" s="209"/>
    </row>
    <row r="178" spans="12:14" s="82" customFormat="1" ht="15" customHeight="1">
      <c r="L178" s="209"/>
      <c r="M178" s="209"/>
      <c r="N178" s="209"/>
    </row>
    <row r="179" spans="12:14" s="82" customFormat="1" ht="15" customHeight="1">
      <c r="L179" s="209"/>
      <c r="M179" s="209"/>
      <c r="N179" s="209"/>
    </row>
    <row r="180" spans="12:14" s="82" customFormat="1" ht="15" customHeight="1">
      <c r="L180" s="209"/>
      <c r="M180" s="209"/>
      <c r="N180" s="209"/>
    </row>
    <row r="181" spans="12:14" s="82" customFormat="1" ht="15" customHeight="1">
      <c r="L181" s="209"/>
      <c r="M181" s="209"/>
      <c r="N181" s="209"/>
    </row>
    <row r="182" spans="12:14" s="82" customFormat="1" ht="15" customHeight="1">
      <c r="L182" s="209"/>
      <c r="M182" s="209"/>
      <c r="N182" s="209"/>
    </row>
    <row r="183" spans="12:14" s="82" customFormat="1" ht="15" customHeight="1">
      <c r="L183" s="209"/>
      <c r="M183" s="209"/>
      <c r="N183" s="209"/>
    </row>
    <row r="184" spans="12:14" s="82" customFormat="1" ht="15" customHeight="1">
      <c r="L184" s="209"/>
      <c r="M184" s="209"/>
      <c r="N184" s="209"/>
    </row>
    <row r="185" spans="12:14" s="82" customFormat="1" ht="15" customHeight="1">
      <c r="L185" s="209"/>
      <c r="M185" s="209"/>
      <c r="N185" s="209"/>
    </row>
    <row r="186" spans="12:14" s="82" customFormat="1" ht="15" customHeight="1">
      <c r="L186" s="209"/>
      <c r="M186" s="209"/>
      <c r="N186" s="209"/>
    </row>
    <row r="187" spans="12:14" s="82" customFormat="1" ht="15" customHeight="1">
      <c r="L187" s="209"/>
      <c r="M187" s="209"/>
      <c r="N187" s="209"/>
    </row>
    <row r="188" spans="12:14" s="82" customFormat="1" ht="15" customHeight="1">
      <c r="L188" s="209"/>
      <c r="M188" s="209"/>
      <c r="N188" s="209"/>
    </row>
    <row r="189" spans="12:14" s="82" customFormat="1" ht="15" customHeight="1">
      <c r="L189" s="209"/>
      <c r="M189" s="209"/>
      <c r="N189" s="209"/>
    </row>
    <row r="190" spans="12:14" s="82" customFormat="1" ht="15" customHeight="1">
      <c r="L190" s="209"/>
      <c r="M190" s="209"/>
      <c r="N190" s="209"/>
    </row>
    <row r="191" spans="12:14" s="82" customFormat="1" ht="15" customHeight="1">
      <c r="L191" s="209"/>
      <c r="M191" s="209"/>
      <c r="N191" s="209"/>
    </row>
    <row r="192" spans="12:14" s="82" customFormat="1" ht="15" customHeight="1">
      <c r="L192" s="209"/>
      <c r="M192" s="209"/>
      <c r="N192" s="209"/>
    </row>
    <row r="193" spans="12:14" s="82" customFormat="1" ht="15" customHeight="1">
      <c r="L193" s="209"/>
      <c r="M193" s="209"/>
      <c r="N193" s="209"/>
    </row>
    <row r="194" spans="12:14" s="82" customFormat="1" ht="15" customHeight="1">
      <c r="L194" s="209"/>
      <c r="M194" s="209"/>
      <c r="N194" s="209"/>
    </row>
    <row r="195" spans="12:14" s="82" customFormat="1" ht="15" customHeight="1">
      <c r="L195" s="209"/>
      <c r="M195" s="209"/>
      <c r="N195" s="209"/>
    </row>
    <row r="196" spans="12:14" s="82" customFormat="1" ht="15" customHeight="1">
      <c r="L196" s="209"/>
      <c r="M196" s="209"/>
      <c r="N196" s="209"/>
    </row>
    <row r="197" spans="12:14" s="82" customFormat="1" ht="15" customHeight="1">
      <c r="L197" s="209"/>
      <c r="M197" s="209"/>
      <c r="N197" s="209"/>
    </row>
    <row r="198" spans="12:14" s="82" customFormat="1" ht="15" customHeight="1">
      <c r="L198" s="209"/>
      <c r="M198" s="209"/>
      <c r="N198" s="209"/>
    </row>
    <row r="199" spans="12:14" s="82" customFormat="1" ht="15" customHeight="1">
      <c r="L199" s="209"/>
      <c r="M199" s="209"/>
      <c r="N199" s="209"/>
    </row>
    <row r="200" spans="12:14" s="82" customFormat="1" ht="15" customHeight="1">
      <c r="L200" s="209"/>
      <c r="M200" s="209"/>
      <c r="N200" s="209"/>
    </row>
    <row r="201" spans="12:14" s="82" customFormat="1" ht="15" customHeight="1">
      <c r="L201" s="209"/>
      <c r="M201" s="209"/>
      <c r="N201" s="209"/>
    </row>
    <row r="202" spans="12:14" s="82" customFormat="1" ht="15" customHeight="1">
      <c r="L202" s="209"/>
      <c r="M202" s="209"/>
      <c r="N202" s="209"/>
    </row>
    <row r="203" spans="12:14" s="82" customFormat="1" ht="15" customHeight="1">
      <c r="L203" s="209"/>
      <c r="M203" s="209"/>
      <c r="N203" s="209"/>
    </row>
    <row r="204" spans="12:14" s="82" customFormat="1" ht="15" customHeight="1">
      <c r="L204" s="209"/>
      <c r="M204" s="209"/>
      <c r="N204" s="209"/>
    </row>
    <row r="205" spans="12:14" s="82" customFormat="1" ht="15" customHeight="1">
      <c r="L205" s="209"/>
      <c r="M205" s="209"/>
      <c r="N205" s="209"/>
    </row>
    <row r="206" spans="12:14" s="82" customFormat="1" ht="15" customHeight="1">
      <c r="L206" s="209"/>
      <c r="M206" s="209"/>
      <c r="N206" s="209"/>
    </row>
    <row r="207" spans="12:14" s="82" customFormat="1" ht="15" customHeight="1">
      <c r="L207" s="209"/>
      <c r="M207" s="209"/>
      <c r="N207" s="209"/>
    </row>
    <row r="208" spans="12:14" s="82" customFormat="1" ht="15" customHeight="1">
      <c r="L208" s="209"/>
      <c r="M208" s="209"/>
      <c r="N208" s="209"/>
    </row>
    <row r="209" spans="12:14" s="82" customFormat="1" ht="15" customHeight="1">
      <c r="L209" s="209"/>
      <c r="M209" s="209"/>
      <c r="N209" s="209"/>
    </row>
    <row r="210" spans="12:14" s="82" customFormat="1" ht="15" customHeight="1">
      <c r="L210" s="209"/>
      <c r="M210" s="209"/>
      <c r="N210" s="209"/>
    </row>
    <row r="211" spans="12:14" s="82" customFormat="1" ht="15" customHeight="1">
      <c r="L211" s="209"/>
      <c r="M211" s="209"/>
      <c r="N211" s="209"/>
    </row>
    <row r="212" spans="12:14" s="82" customFormat="1" ht="15" customHeight="1">
      <c r="L212" s="209"/>
      <c r="M212" s="209"/>
      <c r="N212" s="209"/>
    </row>
    <row r="213" spans="12:14" s="82" customFormat="1" ht="15" customHeight="1">
      <c r="L213" s="209"/>
      <c r="M213" s="209"/>
      <c r="N213" s="209"/>
    </row>
    <row r="214" spans="12:14" s="82" customFormat="1" ht="15" customHeight="1">
      <c r="L214" s="209"/>
      <c r="M214" s="209"/>
      <c r="N214" s="209"/>
    </row>
    <row r="215" spans="12:14" s="82" customFormat="1" ht="15" customHeight="1">
      <c r="L215" s="209"/>
      <c r="M215" s="209"/>
      <c r="N215" s="209"/>
    </row>
    <row r="216" spans="12:14" s="82" customFormat="1" ht="15" customHeight="1">
      <c r="L216" s="209"/>
      <c r="M216" s="209"/>
      <c r="N216" s="209"/>
    </row>
    <row r="217" spans="12:14" s="82" customFormat="1" ht="15" customHeight="1">
      <c r="L217" s="209"/>
      <c r="M217" s="209"/>
      <c r="N217" s="209"/>
    </row>
    <row r="218" spans="12:14" s="82" customFormat="1" ht="15" customHeight="1">
      <c r="L218" s="209"/>
      <c r="M218" s="209"/>
      <c r="N218" s="209"/>
    </row>
    <row r="219" spans="12:14" s="82" customFormat="1" ht="15" customHeight="1">
      <c r="L219" s="209"/>
      <c r="M219" s="209"/>
      <c r="N219" s="209"/>
    </row>
    <row r="220" spans="12:14" s="82" customFormat="1" ht="15" customHeight="1">
      <c r="L220" s="209"/>
      <c r="M220" s="209"/>
      <c r="N220" s="209"/>
    </row>
    <row r="221" spans="12:14" s="82" customFormat="1" ht="15" customHeight="1">
      <c r="L221" s="209"/>
      <c r="M221" s="209"/>
      <c r="N221" s="209"/>
    </row>
    <row r="222" spans="12:14" s="82" customFormat="1" ht="15" customHeight="1">
      <c r="L222" s="209"/>
      <c r="M222" s="209"/>
      <c r="N222" s="209"/>
    </row>
    <row r="223" spans="12:14" s="82" customFormat="1" ht="15" customHeight="1">
      <c r="L223" s="209"/>
      <c r="M223" s="209"/>
      <c r="N223" s="209"/>
    </row>
    <row r="224" spans="12:14" s="82" customFormat="1" ht="15" customHeight="1">
      <c r="L224" s="209"/>
      <c r="M224" s="209"/>
      <c r="N224" s="209"/>
    </row>
    <row r="225" spans="12:14" s="82" customFormat="1" ht="15" customHeight="1">
      <c r="L225" s="209"/>
      <c r="M225" s="209"/>
      <c r="N225" s="209"/>
    </row>
    <row r="226" spans="12:14" s="82" customFormat="1" ht="15" customHeight="1">
      <c r="L226" s="209"/>
      <c r="M226" s="209"/>
      <c r="N226" s="209"/>
    </row>
    <row r="227" spans="12:14" s="82" customFormat="1" ht="15" customHeight="1">
      <c r="L227" s="209"/>
      <c r="M227" s="209"/>
      <c r="N227" s="209"/>
    </row>
    <row r="228" spans="12:14" s="82" customFormat="1" ht="15" customHeight="1">
      <c r="L228" s="209"/>
      <c r="M228" s="209"/>
      <c r="N228" s="209"/>
    </row>
    <row r="229" spans="12:14" s="82" customFormat="1" ht="15" customHeight="1">
      <c r="L229" s="209"/>
      <c r="M229" s="209"/>
      <c r="N229" s="209"/>
    </row>
    <row r="230" spans="12:14" s="82" customFormat="1" ht="15" customHeight="1">
      <c r="L230" s="209"/>
      <c r="M230" s="209"/>
      <c r="N230" s="209"/>
    </row>
    <row r="231" spans="12:14" s="82" customFormat="1" ht="15" customHeight="1">
      <c r="L231" s="209"/>
      <c r="M231" s="209"/>
      <c r="N231" s="209"/>
    </row>
    <row r="232" spans="12:14" s="82" customFormat="1" ht="15" customHeight="1">
      <c r="L232" s="209"/>
      <c r="M232" s="209"/>
      <c r="N232" s="209"/>
    </row>
    <row r="233" spans="12:14" s="82" customFormat="1" ht="15" customHeight="1">
      <c r="L233" s="209"/>
      <c r="M233" s="209"/>
      <c r="N233" s="209"/>
    </row>
    <row r="234" spans="12:14" s="82" customFormat="1" ht="15" customHeight="1">
      <c r="L234" s="209"/>
      <c r="M234" s="209"/>
      <c r="N234" s="209"/>
    </row>
    <row r="235" spans="12:14" s="82" customFormat="1" ht="15" customHeight="1">
      <c r="L235" s="209"/>
      <c r="M235" s="209"/>
      <c r="N235" s="209"/>
    </row>
    <row r="236" spans="12:14" s="82" customFormat="1" ht="15" customHeight="1">
      <c r="L236" s="209"/>
      <c r="M236" s="209"/>
      <c r="N236" s="209"/>
    </row>
    <row r="237" spans="12:14" s="82" customFormat="1" ht="15" customHeight="1">
      <c r="L237" s="209"/>
      <c r="M237" s="209"/>
      <c r="N237" s="209"/>
    </row>
    <row r="238" spans="12:14" s="82" customFormat="1" ht="15" customHeight="1">
      <c r="L238" s="209"/>
      <c r="M238" s="209"/>
      <c r="N238" s="209"/>
    </row>
    <row r="239" spans="12:14" s="82" customFormat="1" ht="15" customHeight="1">
      <c r="L239" s="209"/>
      <c r="M239" s="209"/>
      <c r="N239" s="209"/>
    </row>
    <row r="240" spans="12:14" s="82" customFormat="1" ht="15" customHeight="1">
      <c r="L240" s="209"/>
      <c r="M240" s="209"/>
      <c r="N240" s="209"/>
    </row>
    <row r="241" spans="12:14" s="82" customFormat="1" ht="15" customHeight="1">
      <c r="L241" s="209"/>
      <c r="M241" s="209"/>
      <c r="N241" s="209"/>
    </row>
    <row r="242" spans="12:14" s="82" customFormat="1" ht="15" customHeight="1">
      <c r="L242" s="209"/>
      <c r="M242" s="209"/>
      <c r="N242" s="209"/>
    </row>
    <row r="243" spans="12:14" s="82" customFormat="1" ht="15" customHeight="1">
      <c r="L243" s="209"/>
      <c r="M243" s="209"/>
      <c r="N243" s="209"/>
    </row>
    <row r="244" spans="12:14" s="82" customFormat="1" ht="15" customHeight="1">
      <c r="L244" s="209"/>
      <c r="M244" s="209"/>
      <c r="N244" s="209"/>
    </row>
    <row r="245" spans="12:14" s="82" customFormat="1" ht="15" customHeight="1">
      <c r="L245" s="209"/>
      <c r="M245" s="209"/>
      <c r="N245" s="209"/>
    </row>
    <row r="246" spans="12:14" s="82" customFormat="1" ht="15" customHeight="1">
      <c r="L246" s="209"/>
      <c r="M246" s="209"/>
      <c r="N246" s="209"/>
    </row>
    <row r="247" spans="12:14" s="82" customFormat="1" ht="15" customHeight="1">
      <c r="L247" s="209"/>
      <c r="M247" s="209"/>
      <c r="N247" s="209"/>
    </row>
    <row r="248" spans="12:14" s="82" customFormat="1" ht="15" customHeight="1">
      <c r="L248" s="209"/>
      <c r="M248" s="209"/>
      <c r="N248" s="209"/>
    </row>
    <row r="249" spans="12:14" s="82" customFormat="1" ht="15" customHeight="1">
      <c r="L249" s="209"/>
      <c r="M249" s="209"/>
      <c r="N249" s="209"/>
    </row>
    <row r="250" spans="12:14" s="82" customFormat="1" ht="15" customHeight="1">
      <c r="L250" s="209"/>
      <c r="M250" s="209"/>
      <c r="N250" s="209"/>
    </row>
    <row r="251" spans="12:14" s="82" customFormat="1" ht="15" customHeight="1">
      <c r="L251" s="209"/>
      <c r="M251" s="209"/>
      <c r="N251" s="209"/>
    </row>
    <row r="252" spans="12:14" s="82" customFormat="1" ht="15" customHeight="1">
      <c r="L252" s="209"/>
      <c r="M252" s="209"/>
      <c r="N252" s="209"/>
    </row>
    <row r="253" spans="12:14" s="82" customFormat="1" ht="15" customHeight="1">
      <c r="L253" s="209"/>
      <c r="M253" s="209"/>
      <c r="N253" s="209"/>
    </row>
    <row r="254" spans="12:14" s="82" customFormat="1" ht="15" customHeight="1">
      <c r="L254" s="209"/>
      <c r="M254" s="209"/>
      <c r="N254" s="209"/>
    </row>
    <row r="255" spans="12:14" s="82" customFormat="1" ht="15" customHeight="1">
      <c r="L255" s="209"/>
      <c r="M255" s="209"/>
      <c r="N255" s="209"/>
    </row>
    <row r="256" spans="12:14" s="82" customFormat="1" ht="15" customHeight="1">
      <c r="L256" s="209"/>
      <c r="M256" s="209"/>
      <c r="N256" s="209"/>
    </row>
    <row r="257" spans="12:14" s="82" customFormat="1" ht="15" customHeight="1">
      <c r="L257" s="209"/>
      <c r="M257" s="209"/>
      <c r="N257" s="209"/>
    </row>
    <row r="258" spans="12:14" s="82" customFormat="1" ht="15" customHeight="1">
      <c r="L258" s="209"/>
      <c r="M258" s="209"/>
      <c r="N258" s="209"/>
    </row>
    <row r="259" spans="12:14" s="82" customFormat="1" ht="15" customHeight="1">
      <c r="L259" s="209"/>
      <c r="M259" s="209"/>
      <c r="N259" s="209"/>
    </row>
    <row r="260" spans="12:14" s="82" customFormat="1" ht="15" customHeight="1">
      <c r="L260" s="209"/>
      <c r="M260" s="209"/>
      <c r="N260" s="209"/>
    </row>
    <row r="261" spans="12:14" s="82" customFormat="1" ht="15" customHeight="1">
      <c r="L261" s="209"/>
      <c r="M261" s="209"/>
      <c r="N261" s="209"/>
    </row>
    <row r="262" spans="12:14" s="82" customFormat="1" ht="15" customHeight="1">
      <c r="L262" s="209"/>
      <c r="M262" s="209"/>
      <c r="N262" s="209"/>
    </row>
    <row r="263" spans="12:14" s="82" customFormat="1" ht="15" customHeight="1">
      <c r="L263" s="209"/>
      <c r="M263" s="209"/>
      <c r="N263" s="209"/>
    </row>
    <row r="264" spans="12:14" s="82" customFormat="1" ht="15" customHeight="1">
      <c r="L264" s="209"/>
      <c r="M264" s="209"/>
      <c r="N264" s="209"/>
    </row>
    <row r="265" spans="12:14" s="82" customFormat="1" ht="15" customHeight="1">
      <c r="L265" s="209"/>
      <c r="M265" s="209"/>
      <c r="N265" s="209"/>
    </row>
    <row r="266" spans="12:14" s="82" customFormat="1" ht="15" customHeight="1">
      <c r="L266" s="209"/>
      <c r="M266" s="209"/>
      <c r="N266" s="209"/>
    </row>
    <row r="267" spans="12:14" s="82" customFormat="1" ht="15" customHeight="1">
      <c r="L267" s="209"/>
      <c r="M267" s="209"/>
      <c r="N267" s="209"/>
    </row>
    <row r="268" spans="12:14" s="82" customFormat="1" ht="15" customHeight="1">
      <c r="L268" s="209"/>
      <c r="M268" s="209"/>
      <c r="N268" s="209"/>
    </row>
    <row r="269" spans="12:14" s="82" customFormat="1" ht="15" customHeight="1">
      <c r="L269" s="209"/>
      <c r="M269" s="209"/>
      <c r="N269" s="209"/>
    </row>
    <row r="270" spans="12:14" s="82" customFormat="1" ht="15" customHeight="1">
      <c r="L270" s="209"/>
      <c r="M270" s="209"/>
      <c r="N270" s="209"/>
    </row>
    <row r="271" spans="12:14" s="82" customFormat="1" ht="15" customHeight="1">
      <c r="L271" s="209"/>
      <c r="M271" s="209"/>
      <c r="N271" s="209"/>
    </row>
    <row r="272" spans="12:14" s="82" customFormat="1" ht="15" customHeight="1">
      <c r="L272" s="209"/>
      <c r="M272" s="209"/>
      <c r="N272" s="209"/>
    </row>
    <row r="273" spans="12:14" s="82" customFormat="1" ht="15" customHeight="1">
      <c r="L273" s="209"/>
      <c r="M273" s="209"/>
      <c r="N273" s="209"/>
    </row>
    <row r="274" spans="12:14" s="82" customFormat="1" ht="15" customHeight="1">
      <c r="L274" s="209"/>
      <c r="M274" s="209"/>
      <c r="N274" s="209"/>
    </row>
    <row r="275" spans="12:14" s="82" customFormat="1" ht="15" customHeight="1">
      <c r="L275" s="209"/>
      <c r="M275" s="209"/>
      <c r="N275" s="209"/>
    </row>
    <row r="276" spans="12:14" s="82" customFormat="1" ht="15" customHeight="1">
      <c r="L276" s="209"/>
      <c r="M276" s="209"/>
      <c r="N276" s="209"/>
    </row>
    <row r="277" spans="12:14" s="82" customFormat="1" ht="15" customHeight="1">
      <c r="L277" s="209"/>
      <c r="M277" s="209"/>
      <c r="N277" s="209"/>
    </row>
    <row r="278" spans="12:14" s="82" customFormat="1" ht="15" customHeight="1">
      <c r="L278" s="209"/>
      <c r="M278" s="209"/>
      <c r="N278" s="209"/>
    </row>
    <row r="279" spans="12:14" s="82" customFormat="1" ht="15" customHeight="1">
      <c r="L279" s="209"/>
      <c r="M279" s="209"/>
      <c r="N279" s="209"/>
    </row>
    <row r="280" spans="12:14" s="82" customFormat="1" ht="15" customHeight="1">
      <c r="L280" s="209"/>
      <c r="M280" s="209"/>
      <c r="N280" s="209"/>
    </row>
    <row r="281" spans="12:14" s="82" customFormat="1" ht="15" customHeight="1">
      <c r="L281" s="209"/>
      <c r="M281" s="209"/>
      <c r="N281" s="209"/>
    </row>
    <row r="282" spans="12:14" s="82" customFormat="1" ht="15" customHeight="1">
      <c r="L282" s="209"/>
      <c r="M282" s="209"/>
      <c r="N282" s="209"/>
    </row>
    <row r="283" spans="12:14" s="82" customFormat="1" ht="15" customHeight="1">
      <c r="L283" s="209"/>
      <c r="M283" s="209"/>
      <c r="N283" s="209"/>
    </row>
    <row r="284" spans="12:14" s="82" customFormat="1" ht="15" customHeight="1">
      <c r="L284" s="209"/>
      <c r="M284" s="209"/>
      <c r="N284" s="209"/>
    </row>
    <row r="285" spans="12:14" s="82" customFormat="1" ht="15" customHeight="1">
      <c r="L285" s="209"/>
      <c r="M285" s="209"/>
      <c r="N285" s="209"/>
    </row>
    <row r="286" spans="12:14" s="82" customFormat="1" ht="15" customHeight="1">
      <c r="L286" s="209"/>
      <c r="M286" s="209"/>
      <c r="N286" s="209"/>
    </row>
    <row r="287" spans="12:14" s="82" customFormat="1" ht="15" customHeight="1">
      <c r="L287" s="209"/>
      <c r="M287" s="209"/>
      <c r="N287" s="209"/>
    </row>
    <row r="288" spans="12:14" s="82" customFormat="1" ht="15" customHeight="1">
      <c r="L288" s="209"/>
      <c r="M288" s="209"/>
      <c r="N288" s="209"/>
    </row>
    <row r="289" spans="12:14" s="82" customFormat="1" ht="15" customHeight="1">
      <c r="L289" s="209"/>
      <c r="M289" s="209"/>
      <c r="N289" s="209"/>
    </row>
    <row r="290" spans="12:14" s="82" customFormat="1" ht="15" customHeight="1">
      <c r="L290" s="209"/>
      <c r="M290" s="209"/>
      <c r="N290" s="209"/>
    </row>
    <row r="291" spans="12:14" s="82" customFormat="1" ht="15" customHeight="1">
      <c r="L291" s="209"/>
      <c r="M291" s="209"/>
      <c r="N291" s="209"/>
    </row>
    <row r="292" spans="12:14" s="82" customFormat="1" ht="15" customHeight="1">
      <c r="L292" s="209"/>
      <c r="M292" s="209"/>
      <c r="N292" s="209"/>
    </row>
    <row r="293" spans="12:14" s="82" customFormat="1" ht="15" customHeight="1">
      <c r="L293" s="209"/>
      <c r="M293" s="209"/>
      <c r="N293" s="209"/>
    </row>
    <row r="294" spans="12:14" s="82" customFormat="1" ht="15" customHeight="1">
      <c r="L294" s="209"/>
      <c r="M294" s="209"/>
      <c r="N294" s="209"/>
    </row>
    <row r="295" spans="12:14" s="82" customFormat="1" ht="15" customHeight="1">
      <c r="L295" s="209"/>
      <c r="M295" s="209"/>
      <c r="N295" s="209"/>
    </row>
    <row r="296" spans="12:14" s="82" customFormat="1" ht="15" customHeight="1">
      <c r="L296" s="209"/>
      <c r="M296" s="209"/>
      <c r="N296" s="209"/>
    </row>
    <row r="297" spans="12:14" s="82" customFormat="1" ht="15" customHeight="1">
      <c r="L297" s="209"/>
      <c r="M297" s="209"/>
      <c r="N297" s="209"/>
    </row>
    <row r="298" spans="12:14" s="82" customFormat="1" ht="15" customHeight="1">
      <c r="L298" s="209"/>
      <c r="M298" s="209"/>
      <c r="N298" s="209"/>
    </row>
    <row r="299" spans="12:14" s="82" customFormat="1" ht="15" customHeight="1">
      <c r="L299" s="209"/>
      <c r="M299" s="209"/>
      <c r="N299" s="209"/>
    </row>
    <row r="300" spans="12:14" s="82" customFormat="1" ht="15" customHeight="1">
      <c r="L300" s="209"/>
      <c r="M300" s="209"/>
      <c r="N300" s="209"/>
    </row>
    <row r="301" spans="12:14" s="82" customFormat="1" ht="15" customHeight="1">
      <c r="L301" s="209"/>
      <c r="M301" s="209"/>
      <c r="N301" s="209"/>
    </row>
    <row r="302" spans="12:14" s="82" customFormat="1" ht="15" customHeight="1">
      <c r="L302" s="209"/>
      <c r="M302" s="209"/>
      <c r="N302" s="209"/>
    </row>
    <row r="303" spans="12:14" s="82" customFormat="1" ht="15" customHeight="1">
      <c r="L303" s="209"/>
      <c r="M303" s="209"/>
      <c r="N303" s="209"/>
    </row>
    <row r="304" spans="12:14" s="82" customFormat="1" ht="15" customHeight="1">
      <c r="L304" s="209"/>
      <c r="M304" s="209"/>
      <c r="N304" s="209"/>
    </row>
    <row r="305" spans="12:14" s="82" customFormat="1" ht="15" customHeight="1">
      <c r="L305" s="209"/>
      <c r="M305" s="209"/>
      <c r="N305" s="209"/>
    </row>
    <row r="306" spans="12:14" s="82" customFormat="1" ht="15" customHeight="1">
      <c r="L306" s="209"/>
      <c r="M306" s="209"/>
      <c r="N306" s="209"/>
    </row>
    <row r="307" spans="12:14" s="82" customFormat="1" ht="15" customHeight="1">
      <c r="L307" s="209"/>
      <c r="M307" s="209"/>
      <c r="N307" s="209"/>
    </row>
    <row r="308" spans="12:14" s="82" customFormat="1" ht="15" customHeight="1">
      <c r="L308" s="209"/>
      <c r="M308" s="209"/>
      <c r="N308" s="209"/>
    </row>
    <row r="309" spans="12:14" s="82" customFormat="1" ht="15" customHeight="1">
      <c r="L309" s="209"/>
      <c r="M309" s="209"/>
      <c r="N309" s="209"/>
    </row>
    <row r="310" spans="12:14" s="82" customFormat="1" ht="15" customHeight="1">
      <c r="L310" s="209"/>
      <c r="M310" s="209"/>
      <c r="N310" s="209"/>
    </row>
    <row r="311" spans="12:14" s="82" customFormat="1" ht="15" customHeight="1">
      <c r="L311" s="209"/>
      <c r="M311" s="209"/>
      <c r="N311" s="209"/>
    </row>
    <row r="312" spans="12:14" s="82" customFormat="1" ht="15" customHeight="1">
      <c r="L312" s="209"/>
      <c r="M312" s="209"/>
      <c r="N312" s="209"/>
    </row>
    <row r="313" spans="12:14" s="82" customFormat="1" ht="15" customHeight="1">
      <c r="L313" s="209"/>
      <c r="M313" s="209"/>
      <c r="N313" s="209"/>
    </row>
    <row r="314" spans="12:14" s="82" customFormat="1" ht="15" customHeight="1">
      <c r="L314" s="209"/>
      <c r="M314" s="209"/>
      <c r="N314" s="209"/>
    </row>
    <row r="315" spans="12:14" s="82" customFormat="1" ht="15" customHeight="1">
      <c r="L315" s="209"/>
      <c r="M315" s="209"/>
      <c r="N315" s="209"/>
    </row>
    <row r="316" spans="12:14" s="82" customFormat="1" ht="15" customHeight="1">
      <c r="L316" s="209"/>
      <c r="M316" s="209"/>
      <c r="N316" s="209"/>
    </row>
    <row r="317" spans="12:14" s="82" customFormat="1" ht="15" customHeight="1">
      <c r="L317" s="209"/>
      <c r="M317" s="209"/>
      <c r="N317" s="209"/>
    </row>
    <row r="318" spans="12:14" s="82" customFormat="1" ht="15" customHeight="1">
      <c r="L318" s="209"/>
      <c r="M318" s="209"/>
      <c r="N318" s="209"/>
    </row>
    <row r="319" spans="12:14" s="82" customFormat="1" ht="15" customHeight="1">
      <c r="L319" s="209"/>
      <c r="M319" s="209"/>
      <c r="N319" s="209"/>
    </row>
    <row r="320" spans="12:14" s="82" customFormat="1" ht="15" customHeight="1">
      <c r="L320" s="209"/>
      <c r="M320" s="209"/>
      <c r="N320" s="209"/>
    </row>
    <row r="321" spans="12:14" s="82" customFormat="1" ht="15" customHeight="1">
      <c r="L321" s="209"/>
      <c r="M321" s="209"/>
      <c r="N321" s="209"/>
    </row>
    <row r="322" spans="12:14" s="82" customFormat="1" ht="15" customHeight="1">
      <c r="L322" s="209"/>
      <c r="M322" s="209"/>
      <c r="N322" s="209"/>
    </row>
    <row r="323" spans="12:14" s="82" customFormat="1" ht="15" customHeight="1">
      <c r="L323" s="209"/>
      <c r="M323" s="209"/>
      <c r="N323" s="209"/>
    </row>
    <row r="324" spans="12:14" s="82" customFormat="1" ht="15" customHeight="1">
      <c r="L324" s="209"/>
      <c r="M324" s="209"/>
      <c r="N324" s="209"/>
    </row>
    <row r="325" spans="12:14" s="82" customFormat="1" ht="15" customHeight="1">
      <c r="L325" s="209"/>
      <c r="M325" s="209"/>
      <c r="N325" s="209"/>
    </row>
    <row r="326" spans="12:14" s="82" customFormat="1" ht="15" customHeight="1">
      <c r="L326" s="209"/>
      <c r="M326" s="209"/>
      <c r="N326" s="209"/>
    </row>
    <row r="327" spans="12:14" s="82" customFormat="1" ht="15" customHeight="1">
      <c r="L327" s="209"/>
      <c r="M327" s="209"/>
      <c r="N327" s="209"/>
    </row>
    <row r="328" spans="12:14" s="82" customFormat="1" ht="15" customHeight="1">
      <c r="L328" s="209"/>
      <c r="M328" s="209"/>
      <c r="N328" s="209"/>
    </row>
    <row r="329" spans="12:14" s="82" customFormat="1" ht="15" customHeight="1">
      <c r="L329" s="209"/>
      <c r="M329" s="209"/>
      <c r="N329" s="209"/>
    </row>
    <row r="330" spans="12:14" s="82" customFormat="1" ht="15" customHeight="1">
      <c r="L330" s="209"/>
      <c r="M330" s="209"/>
      <c r="N330" s="209"/>
    </row>
    <row r="331" spans="12:14" s="82" customFormat="1" ht="15" customHeight="1">
      <c r="L331" s="209"/>
      <c r="M331" s="209"/>
      <c r="N331" s="209"/>
    </row>
    <row r="332" spans="12:14" s="82" customFormat="1" ht="15" customHeight="1">
      <c r="L332" s="209"/>
      <c r="M332" s="209"/>
      <c r="N332" s="209"/>
    </row>
    <row r="333" spans="12:14" s="82" customFormat="1" ht="15" customHeight="1">
      <c r="L333" s="209"/>
      <c r="M333" s="209"/>
      <c r="N333" s="209"/>
    </row>
    <row r="334" spans="12:14" s="82" customFormat="1" ht="15" customHeight="1">
      <c r="L334" s="209"/>
      <c r="M334" s="209"/>
      <c r="N334" s="209"/>
    </row>
    <row r="335" spans="12:14" s="82" customFormat="1" ht="15" customHeight="1">
      <c r="L335" s="209"/>
      <c r="M335" s="209"/>
      <c r="N335" s="209"/>
    </row>
    <row r="336" spans="12:14" s="82" customFormat="1" ht="15" customHeight="1">
      <c r="L336" s="209"/>
      <c r="M336" s="209"/>
      <c r="N336" s="209"/>
    </row>
    <row r="337" spans="12:14" s="82" customFormat="1" ht="15" customHeight="1">
      <c r="L337" s="209"/>
      <c r="M337" s="209"/>
      <c r="N337" s="209"/>
    </row>
    <row r="338" spans="12:14" s="82" customFormat="1" ht="15" customHeight="1">
      <c r="L338" s="209"/>
      <c r="M338" s="209"/>
      <c r="N338" s="209"/>
    </row>
    <row r="339" spans="12:14" s="82" customFormat="1" ht="15" customHeight="1">
      <c r="L339" s="209"/>
      <c r="M339" s="209"/>
      <c r="N339" s="209"/>
    </row>
    <row r="340" spans="12:14" s="82" customFormat="1" ht="15" customHeight="1">
      <c r="L340" s="209"/>
      <c r="M340" s="209"/>
      <c r="N340" s="209"/>
    </row>
    <row r="341" spans="12:14" s="82" customFormat="1" ht="15" customHeight="1">
      <c r="L341" s="209"/>
      <c r="M341" s="209"/>
      <c r="N341" s="209"/>
    </row>
    <row r="342" spans="12:14" s="82" customFormat="1" ht="15" customHeight="1">
      <c r="L342" s="209"/>
      <c r="M342" s="209"/>
      <c r="N342" s="209"/>
    </row>
    <row r="343" spans="12:14" s="82" customFormat="1" ht="15" customHeight="1">
      <c r="L343" s="209"/>
      <c r="M343" s="209"/>
      <c r="N343" s="209"/>
    </row>
    <row r="344" spans="12:14" s="82" customFormat="1" ht="15" customHeight="1">
      <c r="L344" s="209"/>
      <c r="M344" s="209"/>
      <c r="N344" s="209"/>
    </row>
    <row r="345" spans="12:14" s="82" customFormat="1" ht="15" customHeight="1">
      <c r="L345" s="209"/>
      <c r="M345" s="209"/>
      <c r="N345" s="209"/>
    </row>
    <row r="346" spans="12:14" s="82" customFormat="1" ht="15" customHeight="1">
      <c r="L346" s="209"/>
      <c r="M346" s="209"/>
      <c r="N346" s="209"/>
    </row>
    <row r="347" spans="12:14" s="82" customFormat="1" ht="15" customHeight="1">
      <c r="L347" s="209"/>
      <c r="M347" s="209"/>
      <c r="N347" s="209"/>
    </row>
    <row r="348" spans="12:14" s="82" customFormat="1" ht="15" customHeight="1">
      <c r="L348" s="209"/>
      <c r="M348" s="209"/>
      <c r="N348" s="209"/>
    </row>
    <row r="349" spans="12:14" s="82" customFormat="1" ht="15" customHeight="1">
      <c r="L349" s="209"/>
      <c r="M349" s="209"/>
      <c r="N349" s="209"/>
    </row>
    <row r="350" spans="12:14" s="82" customFormat="1" ht="15" customHeight="1">
      <c r="L350" s="209"/>
      <c r="M350" s="209"/>
      <c r="N350" s="209"/>
    </row>
    <row r="351" spans="12:14" s="82" customFormat="1" ht="15" customHeight="1">
      <c r="L351" s="209"/>
      <c r="M351" s="209"/>
      <c r="N351" s="209"/>
    </row>
    <row r="352" spans="12:14" s="82" customFormat="1" ht="15" customHeight="1">
      <c r="L352" s="209"/>
      <c r="M352" s="209"/>
      <c r="N352" s="209"/>
    </row>
    <row r="353" spans="12:14" s="82" customFormat="1" ht="15" customHeight="1">
      <c r="L353" s="209"/>
      <c r="M353" s="209"/>
      <c r="N353" s="209"/>
    </row>
    <row r="354" spans="12:14" s="82" customFormat="1" ht="15" customHeight="1">
      <c r="L354" s="209"/>
      <c r="M354" s="209"/>
      <c r="N354" s="209"/>
    </row>
    <row r="355" spans="12:14" s="82" customFormat="1" ht="15" customHeight="1">
      <c r="L355" s="209"/>
      <c r="M355" s="209"/>
      <c r="N355" s="209"/>
    </row>
    <row r="356" spans="12:14" s="82" customFormat="1" ht="15" customHeight="1">
      <c r="L356" s="209"/>
      <c r="M356" s="209"/>
      <c r="N356" s="209"/>
    </row>
    <row r="357" spans="12:14" s="82" customFormat="1" ht="15" customHeight="1">
      <c r="L357" s="209"/>
      <c r="M357" s="209"/>
      <c r="N357" s="209"/>
    </row>
    <row r="358" spans="12:14" s="82" customFormat="1" ht="15" customHeight="1">
      <c r="L358" s="209"/>
      <c r="M358" s="209"/>
      <c r="N358" s="209"/>
    </row>
    <row r="359" spans="12:14" s="82" customFormat="1" ht="15" customHeight="1">
      <c r="L359" s="209"/>
      <c r="M359" s="209"/>
      <c r="N359" s="209"/>
    </row>
    <row r="360" spans="12:14" s="82" customFormat="1" ht="15" customHeight="1">
      <c r="L360" s="209"/>
      <c r="M360" s="209"/>
      <c r="N360" s="209"/>
    </row>
    <row r="361" spans="12:14" s="82" customFormat="1" ht="15" customHeight="1">
      <c r="L361" s="209"/>
      <c r="M361" s="209"/>
      <c r="N361" s="209"/>
    </row>
    <row r="362" spans="12:14" s="82" customFormat="1" ht="15" customHeight="1">
      <c r="L362" s="209"/>
      <c r="M362" s="209"/>
      <c r="N362" s="209"/>
    </row>
    <row r="363" spans="12:14" s="82" customFormat="1" ht="15" customHeight="1">
      <c r="L363" s="209"/>
      <c r="M363" s="209"/>
      <c r="N363" s="209"/>
    </row>
    <row r="364" spans="12:14" s="82" customFormat="1" ht="15" customHeight="1">
      <c r="L364" s="209"/>
      <c r="M364" s="209"/>
      <c r="N364" s="209"/>
    </row>
    <row r="365" spans="12:14" s="82" customFormat="1" ht="15" customHeight="1">
      <c r="L365" s="209"/>
      <c r="M365" s="209"/>
      <c r="N365" s="209"/>
    </row>
    <row r="366" spans="12:14" s="82" customFormat="1" ht="15" customHeight="1">
      <c r="L366" s="209"/>
      <c r="M366" s="209"/>
      <c r="N366" s="209"/>
    </row>
    <row r="367" spans="12:14" s="82" customFormat="1" ht="15" customHeight="1">
      <c r="L367" s="209"/>
      <c r="M367" s="209"/>
      <c r="N367" s="209"/>
    </row>
    <row r="368" spans="12:14" s="82" customFormat="1" ht="15" customHeight="1">
      <c r="L368" s="209"/>
      <c r="M368" s="209"/>
      <c r="N368" s="209"/>
    </row>
    <row r="369" spans="12:14" s="82" customFormat="1" ht="15" customHeight="1">
      <c r="L369" s="209"/>
      <c r="M369" s="209"/>
      <c r="N369" s="209"/>
    </row>
    <row r="370" spans="12:14" s="82" customFormat="1" ht="15" customHeight="1">
      <c r="L370" s="209"/>
      <c r="M370" s="209"/>
      <c r="N370" s="209"/>
    </row>
    <row r="371" spans="12:14" s="82" customFormat="1" ht="15" customHeight="1">
      <c r="L371" s="209"/>
      <c r="M371" s="209"/>
      <c r="N371" s="209"/>
    </row>
    <row r="372" spans="12:14" s="82" customFormat="1" ht="15" customHeight="1">
      <c r="L372" s="209"/>
      <c r="M372" s="209"/>
      <c r="N372" s="209"/>
    </row>
    <row r="373" spans="12:14" s="82" customFormat="1" ht="15" customHeight="1">
      <c r="L373" s="209"/>
      <c r="M373" s="209"/>
      <c r="N373" s="209"/>
    </row>
    <row r="374" spans="12:14" s="82" customFormat="1" ht="15" customHeight="1">
      <c r="L374" s="209"/>
      <c r="M374" s="209"/>
      <c r="N374" s="209"/>
    </row>
    <row r="375" spans="12:14" s="82" customFormat="1" ht="15" customHeight="1">
      <c r="L375" s="209"/>
      <c r="M375" s="209"/>
      <c r="N375" s="209"/>
    </row>
    <row r="376" spans="12:14" s="82" customFormat="1" ht="15" customHeight="1">
      <c r="L376" s="209"/>
      <c r="M376" s="209"/>
      <c r="N376" s="209"/>
    </row>
    <row r="377" spans="12:14" s="82" customFormat="1" ht="15" customHeight="1">
      <c r="L377" s="209"/>
      <c r="M377" s="209"/>
      <c r="N377" s="209"/>
    </row>
    <row r="378" spans="12:14" s="82" customFormat="1" ht="15" customHeight="1">
      <c r="L378" s="209"/>
      <c r="M378" s="209"/>
      <c r="N378" s="209"/>
    </row>
    <row r="379" spans="12:14" s="82" customFormat="1" ht="15" customHeight="1">
      <c r="L379" s="209"/>
      <c r="M379" s="209"/>
      <c r="N379" s="209"/>
    </row>
    <row r="380" spans="12:14" s="82" customFormat="1" ht="15" customHeight="1">
      <c r="L380" s="209"/>
      <c r="M380" s="209"/>
      <c r="N380" s="209"/>
    </row>
    <row r="381" spans="12:14" s="82" customFormat="1" ht="15" customHeight="1">
      <c r="L381" s="209"/>
      <c r="M381" s="209"/>
      <c r="N381" s="209"/>
    </row>
    <row r="382" spans="12:14" s="82" customFormat="1" ht="15" customHeight="1">
      <c r="L382" s="209"/>
      <c r="M382" s="209"/>
      <c r="N382" s="209"/>
    </row>
    <row r="383" spans="12:14" s="82" customFormat="1" ht="15" customHeight="1">
      <c r="L383" s="209"/>
      <c r="M383" s="209"/>
      <c r="N383" s="209"/>
    </row>
    <row r="384" spans="12:14" s="82" customFormat="1" ht="15" customHeight="1">
      <c r="L384" s="209"/>
      <c r="M384" s="209"/>
      <c r="N384" s="209"/>
    </row>
    <row r="385" spans="12:14" s="82" customFormat="1" ht="15" customHeight="1">
      <c r="L385" s="209"/>
      <c r="M385" s="209"/>
      <c r="N385" s="209"/>
    </row>
    <row r="386" spans="12:14" s="82" customFormat="1" ht="15" customHeight="1">
      <c r="L386" s="209"/>
      <c r="M386" s="209"/>
      <c r="N386" s="209"/>
    </row>
    <row r="387" spans="12:14" s="82" customFormat="1" ht="15" customHeight="1">
      <c r="L387" s="209"/>
      <c r="M387" s="209"/>
      <c r="N387" s="209"/>
    </row>
    <row r="388" spans="12:14" s="82" customFormat="1" ht="15" customHeight="1">
      <c r="L388" s="209"/>
      <c r="M388" s="209"/>
      <c r="N388" s="209"/>
    </row>
    <row r="389" spans="12:14" s="82" customFormat="1" ht="15" customHeight="1">
      <c r="L389" s="209"/>
      <c r="M389" s="209"/>
      <c r="N389" s="209"/>
    </row>
    <row r="390" spans="12:14" s="82" customFormat="1" ht="15" customHeight="1">
      <c r="L390" s="209"/>
      <c r="M390" s="209"/>
      <c r="N390" s="209"/>
    </row>
    <row r="391" spans="12:14" s="82" customFormat="1" ht="15" customHeight="1">
      <c r="L391" s="209"/>
      <c r="M391" s="209"/>
      <c r="N391" s="209"/>
    </row>
    <row r="392" spans="12:14" s="82" customFormat="1" ht="15" customHeight="1">
      <c r="L392" s="209"/>
      <c r="M392" s="209"/>
      <c r="N392" s="209"/>
    </row>
    <row r="393" spans="12:14" s="82" customFormat="1" ht="15" customHeight="1">
      <c r="L393" s="209"/>
      <c r="M393" s="209"/>
      <c r="N393" s="209"/>
    </row>
    <row r="394" spans="12:14" s="82" customFormat="1" ht="15" customHeight="1">
      <c r="L394" s="209"/>
      <c r="M394" s="209"/>
      <c r="N394" s="209"/>
    </row>
    <row r="395" spans="12:14" s="82" customFormat="1" ht="15" customHeight="1">
      <c r="L395" s="209"/>
      <c r="M395" s="209"/>
      <c r="N395" s="209"/>
    </row>
    <row r="396" spans="12:14" s="82" customFormat="1" ht="15" customHeight="1">
      <c r="L396" s="209"/>
      <c r="M396" s="209"/>
      <c r="N396" s="209"/>
    </row>
    <row r="397" spans="12:14" s="82" customFormat="1" ht="15" customHeight="1">
      <c r="L397" s="209"/>
      <c r="M397" s="209"/>
      <c r="N397" s="209"/>
    </row>
  </sheetData>
  <mergeCells count="7">
    <mergeCell ref="C43:C56"/>
    <mergeCell ref="E3:J3"/>
    <mergeCell ref="K3:N3"/>
    <mergeCell ref="C5:C26"/>
    <mergeCell ref="C27:C42"/>
    <mergeCell ref="C3:C4"/>
    <mergeCell ref="D3:D4"/>
  </mergeCells>
  <phoneticPr fontId="3"/>
  <pageMargins left="0.15748031496062992" right="0.31496062992125984" top="0.74803149606299213" bottom="0.52" header="0.31496062992125984" footer="0.31496062992125984"/>
  <pageSetup paperSize="9" scale="95" orientation="portrait" r:id="rId1"/>
  <headerFooter scaleWithDoc="0" alignWithMargins="0">
    <oddFooter>&amp;C9</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C2:N390"/>
  <sheetViews>
    <sheetView view="pageBreakPreview" zoomScaleNormal="100" zoomScaleSheetLayoutView="100" workbookViewId="0"/>
  </sheetViews>
  <sheetFormatPr defaultColWidth="9" defaultRowHeight="15" customHeight="1"/>
  <cols>
    <col min="1" max="2" width="3.6328125" style="82" customWidth="1"/>
    <col min="3" max="3" width="4.6328125" style="82" customWidth="1"/>
    <col min="4" max="4" width="11.08984375" style="82" customWidth="1"/>
    <col min="5" max="10" width="7.08984375" style="82" customWidth="1"/>
    <col min="11" max="11" width="7.08984375" style="209" customWidth="1"/>
    <col min="12" max="14" width="7.08984375" style="82" customWidth="1"/>
    <col min="15" max="16384" width="9" style="82"/>
  </cols>
  <sheetData>
    <row r="2" spans="3:14" ht="15" customHeight="1" thickBot="1"/>
    <row r="3" spans="3:14" ht="14.25" customHeight="1">
      <c r="C3" s="767" t="s">
        <v>250</v>
      </c>
      <c r="D3" s="758" t="s">
        <v>249</v>
      </c>
      <c r="E3" s="755" t="s">
        <v>46</v>
      </c>
      <c r="F3" s="763"/>
      <c r="G3" s="763"/>
      <c r="H3" s="763"/>
      <c r="I3" s="763"/>
      <c r="J3" s="764"/>
      <c r="K3" s="755" t="s">
        <v>47</v>
      </c>
      <c r="L3" s="763"/>
      <c r="M3" s="763"/>
      <c r="N3" s="763"/>
    </row>
    <row r="4" spans="3:14" ht="14.25" customHeight="1">
      <c r="C4" s="768"/>
      <c r="D4" s="759"/>
      <c r="E4" s="210" t="s">
        <v>48</v>
      </c>
      <c r="F4" s="211" t="s">
        <v>49</v>
      </c>
      <c r="G4" s="159" t="s">
        <v>129</v>
      </c>
      <c r="H4" s="159" t="s">
        <v>130</v>
      </c>
      <c r="I4" s="159" t="s">
        <v>131</v>
      </c>
      <c r="J4" s="212" t="s">
        <v>222</v>
      </c>
      <c r="K4" s="213" t="s">
        <v>129</v>
      </c>
      <c r="L4" s="159" t="s">
        <v>130</v>
      </c>
      <c r="M4" s="159" t="s">
        <v>131</v>
      </c>
      <c r="N4" s="214" t="s">
        <v>222</v>
      </c>
    </row>
    <row r="5" spans="3:14" ht="14.25" customHeight="1">
      <c r="C5" s="751" t="s">
        <v>57</v>
      </c>
      <c r="D5" s="307" t="s">
        <v>661</v>
      </c>
      <c r="E5" s="112">
        <v>64</v>
      </c>
      <c r="F5" s="109">
        <v>155</v>
      </c>
      <c r="G5" s="109">
        <v>22</v>
      </c>
      <c r="H5" s="109">
        <v>74</v>
      </c>
      <c r="I5" s="109">
        <v>59</v>
      </c>
      <c r="J5" s="114">
        <v>40</v>
      </c>
      <c r="K5" s="215">
        <f>SUM(G5/F5)*100</f>
        <v>14.193548387096774</v>
      </c>
      <c r="L5" s="216">
        <f t="shared" ref="L5:L54" si="0">SUM(H5/F5)*100</f>
        <v>47.741935483870968</v>
      </c>
      <c r="M5" s="216">
        <f t="shared" ref="M5:M54" si="1">SUM(I5/F5)*100</f>
        <v>38.064516129032256</v>
      </c>
      <c r="N5" s="217">
        <f t="shared" ref="N5:N54" si="2">SUM(J5/F5)*100</f>
        <v>25.806451612903224</v>
      </c>
    </row>
    <row r="6" spans="3:14" ht="14.25" customHeight="1">
      <c r="C6" s="765"/>
      <c r="D6" s="307" t="s">
        <v>662</v>
      </c>
      <c r="E6" s="112">
        <v>32</v>
      </c>
      <c r="F6" s="109">
        <v>58</v>
      </c>
      <c r="G6" s="109">
        <v>0</v>
      </c>
      <c r="H6" s="109">
        <v>25</v>
      </c>
      <c r="I6" s="109">
        <v>33</v>
      </c>
      <c r="J6" s="114">
        <v>16</v>
      </c>
      <c r="K6" s="215">
        <f t="shared" ref="K6:K54" si="3">SUM(G6/F6)*100</f>
        <v>0</v>
      </c>
      <c r="L6" s="216">
        <f t="shared" si="0"/>
        <v>43.103448275862064</v>
      </c>
      <c r="M6" s="216">
        <f t="shared" si="1"/>
        <v>56.896551724137936</v>
      </c>
      <c r="N6" s="217">
        <f t="shared" si="2"/>
        <v>27.586206896551722</v>
      </c>
    </row>
    <row r="7" spans="3:14" ht="14.25" customHeight="1">
      <c r="C7" s="765"/>
      <c r="D7" s="307" t="s">
        <v>663</v>
      </c>
      <c r="E7" s="112">
        <v>40</v>
      </c>
      <c r="F7" s="109">
        <v>79</v>
      </c>
      <c r="G7" s="109">
        <v>8</v>
      </c>
      <c r="H7" s="109">
        <v>24</v>
      </c>
      <c r="I7" s="109">
        <v>47</v>
      </c>
      <c r="J7" s="114">
        <v>24</v>
      </c>
      <c r="K7" s="215">
        <f>SUM(G7/F7)*100</f>
        <v>10.126582278481013</v>
      </c>
      <c r="L7" s="216">
        <f t="shared" si="0"/>
        <v>30.37974683544304</v>
      </c>
      <c r="M7" s="216">
        <f t="shared" si="1"/>
        <v>59.493670886075947</v>
      </c>
      <c r="N7" s="217">
        <f t="shared" si="2"/>
        <v>30.37974683544304</v>
      </c>
    </row>
    <row r="8" spans="3:14" ht="14.25" customHeight="1">
      <c r="C8" s="765"/>
      <c r="D8" s="307" t="s">
        <v>664</v>
      </c>
      <c r="E8" s="112">
        <v>60</v>
      </c>
      <c r="F8" s="109">
        <v>116</v>
      </c>
      <c r="G8" s="109">
        <v>8</v>
      </c>
      <c r="H8" s="109">
        <v>45</v>
      </c>
      <c r="I8" s="109">
        <v>63</v>
      </c>
      <c r="J8" s="114">
        <v>34</v>
      </c>
      <c r="K8" s="215">
        <f t="shared" si="3"/>
        <v>6.8965517241379306</v>
      </c>
      <c r="L8" s="216">
        <f t="shared" si="0"/>
        <v>38.793103448275865</v>
      </c>
      <c r="M8" s="216">
        <f t="shared" si="1"/>
        <v>54.310344827586206</v>
      </c>
      <c r="N8" s="217">
        <f t="shared" si="2"/>
        <v>29.310344827586203</v>
      </c>
    </row>
    <row r="9" spans="3:14" ht="14.25" customHeight="1">
      <c r="C9" s="765"/>
      <c r="D9" s="307" t="s">
        <v>665</v>
      </c>
      <c r="E9" s="112">
        <v>28</v>
      </c>
      <c r="F9" s="109">
        <v>56</v>
      </c>
      <c r="G9" s="109">
        <v>3</v>
      </c>
      <c r="H9" s="109">
        <v>22</v>
      </c>
      <c r="I9" s="109">
        <v>31</v>
      </c>
      <c r="J9" s="114">
        <v>22</v>
      </c>
      <c r="K9" s="215">
        <f t="shared" si="3"/>
        <v>5.3571428571428568</v>
      </c>
      <c r="L9" s="216">
        <f t="shared" si="0"/>
        <v>39.285714285714285</v>
      </c>
      <c r="M9" s="216">
        <f t="shared" si="1"/>
        <v>55.357142857142861</v>
      </c>
      <c r="N9" s="217">
        <f t="shared" si="2"/>
        <v>39.285714285714285</v>
      </c>
    </row>
    <row r="10" spans="3:14" ht="14.25" customHeight="1">
      <c r="C10" s="765"/>
      <c r="D10" s="510" t="s">
        <v>666</v>
      </c>
      <c r="E10" s="219">
        <v>33</v>
      </c>
      <c r="F10" s="160">
        <v>60</v>
      </c>
      <c r="G10" s="160">
        <v>2</v>
      </c>
      <c r="H10" s="160">
        <v>18</v>
      </c>
      <c r="I10" s="160">
        <v>40</v>
      </c>
      <c r="J10" s="220">
        <v>18</v>
      </c>
      <c r="K10" s="221">
        <f t="shared" si="3"/>
        <v>3.3333333333333335</v>
      </c>
      <c r="L10" s="222">
        <f t="shared" si="0"/>
        <v>30</v>
      </c>
      <c r="M10" s="222">
        <f t="shared" si="1"/>
        <v>66.666666666666657</v>
      </c>
      <c r="N10" s="223">
        <f t="shared" si="2"/>
        <v>30</v>
      </c>
    </row>
    <row r="11" spans="3:14" ht="14.25" customHeight="1">
      <c r="C11" s="766"/>
      <c r="D11" s="224"/>
      <c r="E11" s="225">
        <f t="shared" ref="E11:J11" si="4">SUM(E5:E10)</f>
        <v>257</v>
      </c>
      <c r="F11" s="110">
        <f t="shared" si="4"/>
        <v>524</v>
      </c>
      <c r="G11" s="110">
        <f t="shared" si="4"/>
        <v>43</v>
      </c>
      <c r="H11" s="110">
        <f t="shared" si="4"/>
        <v>208</v>
      </c>
      <c r="I11" s="110">
        <f t="shared" si="4"/>
        <v>273</v>
      </c>
      <c r="J11" s="226">
        <f t="shared" si="4"/>
        <v>154</v>
      </c>
      <c r="K11" s="227">
        <f t="shared" si="3"/>
        <v>8.2061068702290072</v>
      </c>
      <c r="L11" s="228">
        <f>SUM(H11/F11)*100</f>
        <v>39.694656488549619</v>
      </c>
      <c r="M11" s="228">
        <f>SUM(I11/F11)*100</f>
        <v>52.099236641221367</v>
      </c>
      <c r="N11" s="229">
        <f t="shared" si="2"/>
        <v>29.389312977099237</v>
      </c>
    </row>
    <row r="12" spans="3:14" ht="14.25" customHeight="1">
      <c r="C12" s="751" t="s">
        <v>58</v>
      </c>
      <c r="D12" s="511" t="s">
        <v>667</v>
      </c>
      <c r="E12" s="111">
        <v>79</v>
      </c>
      <c r="F12" s="109">
        <v>147</v>
      </c>
      <c r="G12" s="115">
        <v>10</v>
      </c>
      <c r="H12" s="115">
        <v>54</v>
      </c>
      <c r="I12" s="115">
        <v>83</v>
      </c>
      <c r="J12" s="113">
        <v>54</v>
      </c>
      <c r="K12" s="215">
        <f t="shared" si="3"/>
        <v>6.8027210884353746</v>
      </c>
      <c r="L12" s="216">
        <f t="shared" si="0"/>
        <v>36.734693877551024</v>
      </c>
      <c r="M12" s="216">
        <f t="shared" si="1"/>
        <v>56.4625850340136</v>
      </c>
      <c r="N12" s="217">
        <f t="shared" si="2"/>
        <v>36.734693877551024</v>
      </c>
    </row>
    <row r="13" spans="3:14" ht="14.25" customHeight="1">
      <c r="C13" s="752"/>
      <c r="D13" s="307" t="s">
        <v>648</v>
      </c>
      <c r="E13" s="112">
        <v>43</v>
      </c>
      <c r="F13" s="109">
        <v>102</v>
      </c>
      <c r="G13" s="109">
        <v>4</v>
      </c>
      <c r="H13" s="109">
        <v>44</v>
      </c>
      <c r="I13" s="109">
        <v>54</v>
      </c>
      <c r="J13" s="114">
        <v>35</v>
      </c>
      <c r="K13" s="215">
        <f t="shared" si="3"/>
        <v>3.9215686274509802</v>
      </c>
      <c r="L13" s="216">
        <f t="shared" si="0"/>
        <v>43.137254901960787</v>
      </c>
      <c r="M13" s="216">
        <f t="shared" si="1"/>
        <v>52.941176470588239</v>
      </c>
      <c r="N13" s="217">
        <f t="shared" si="2"/>
        <v>34.313725490196077</v>
      </c>
    </row>
    <row r="14" spans="3:14" ht="14.25" customHeight="1">
      <c r="C14" s="752"/>
      <c r="D14" s="307" t="s">
        <v>668</v>
      </c>
      <c r="E14" s="112">
        <v>71</v>
      </c>
      <c r="F14" s="109">
        <v>154</v>
      </c>
      <c r="G14" s="109">
        <v>15</v>
      </c>
      <c r="H14" s="109">
        <v>62</v>
      </c>
      <c r="I14" s="109">
        <v>77</v>
      </c>
      <c r="J14" s="114">
        <v>35</v>
      </c>
      <c r="K14" s="215">
        <f t="shared" si="3"/>
        <v>9.7402597402597415</v>
      </c>
      <c r="L14" s="216">
        <f t="shared" si="0"/>
        <v>40.259740259740262</v>
      </c>
      <c r="M14" s="216">
        <f t="shared" si="1"/>
        <v>50</v>
      </c>
      <c r="N14" s="217">
        <f t="shared" si="2"/>
        <v>22.727272727272727</v>
      </c>
    </row>
    <row r="15" spans="3:14" ht="14.25" customHeight="1">
      <c r="C15" s="752"/>
      <c r="D15" s="307" t="s">
        <v>669</v>
      </c>
      <c r="E15" s="112">
        <v>68</v>
      </c>
      <c r="F15" s="109">
        <v>148</v>
      </c>
      <c r="G15" s="109">
        <v>8</v>
      </c>
      <c r="H15" s="109">
        <v>62</v>
      </c>
      <c r="I15" s="109">
        <v>78</v>
      </c>
      <c r="J15" s="114">
        <v>43</v>
      </c>
      <c r="K15" s="215">
        <f t="shared" si="3"/>
        <v>5.4054054054054053</v>
      </c>
      <c r="L15" s="216">
        <f t="shared" si="0"/>
        <v>41.891891891891895</v>
      </c>
      <c r="M15" s="216">
        <f t="shared" si="1"/>
        <v>52.702702702702695</v>
      </c>
      <c r="N15" s="217">
        <f t="shared" si="2"/>
        <v>29.054054054054053</v>
      </c>
    </row>
    <row r="16" spans="3:14" ht="14.25" customHeight="1">
      <c r="C16" s="752"/>
      <c r="D16" s="307" t="s">
        <v>670</v>
      </c>
      <c r="E16" s="112">
        <v>58</v>
      </c>
      <c r="F16" s="109">
        <v>109</v>
      </c>
      <c r="G16" s="109">
        <v>7</v>
      </c>
      <c r="H16" s="109">
        <v>51</v>
      </c>
      <c r="I16" s="109">
        <v>51</v>
      </c>
      <c r="J16" s="114">
        <v>26</v>
      </c>
      <c r="K16" s="215">
        <f t="shared" si="3"/>
        <v>6.4220183486238538</v>
      </c>
      <c r="L16" s="216">
        <f t="shared" si="0"/>
        <v>46.788990825688074</v>
      </c>
      <c r="M16" s="216">
        <f t="shared" si="1"/>
        <v>46.788990825688074</v>
      </c>
      <c r="N16" s="217">
        <f t="shared" si="2"/>
        <v>23.853211009174313</v>
      </c>
    </row>
    <row r="17" spans="3:14" ht="14.25" customHeight="1">
      <c r="C17" s="752"/>
      <c r="D17" s="307" t="s">
        <v>671</v>
      </c>
      <c r="E17" s="112">
        <v>81</v>
      </c>
      <c r="F17" s="109">
        <v>177</v>
      </c>
      <c r="G17" s="109">
        <v>14</v>
      </c>
      <c r="H17" s="109">
        <v>72</v>
      </c>
      <c r="I17" s="109">
        <v>91</v>
      </c>
      <c r="J17" s="114">
        <v>47</v>
      </c>
      <c r="K17" s="215">
        <f t="shared" si="3"/>
        <v>7.9096045197740121</v>
      </c>
      <c r="L17" s="216">
        <f t="shared" si="0"/>
        <v>40.677966101694921</v>
      </c>
      <c r="M17" s="216">
        <f t="shared" si="1"/>
        <v>51.41242937853108</v>
      </c>
      <c r="N17" s="217">
        <f t="shared" si="2"/>
        <v>26.55367231638418</v>
      </c>
    </row>
    <row r="18" spans="3:14" ht="14.25" customHeight="1">
      <c r="C18" s="752"/>
      <c r="D18" s="512" t="s">
        <v>672</v>
      </c>
      <c r="E18" s="112">
        <v>74</v>
      </c>
      <c r="F18" s="109">
        <v>137</v>
      </c>
      <c r="G18" s="109">
        <v>12</v>
      </c>
      <c r="H18" s="109">
        <v>71</v>
      </c>
      <c r="I18" s="109">
        <v>54</v>
      </c>
      <c r="J18" s="114">
        <v>30</v>
      </c>
      <c r="K18" s="215">
        <f t="shared" si="3"/>
        <v>8.7591240875912408</v>
      </c>
      <c r="L18" s="216">
        <f t="shared" si="0"/>
        <v>51.824817518248182</v>
      </c>
      <c r="M18" s="216">
        <f t="shared" si="1"/>
        <v>39.416058394160586</v>
      </c>
      <c r="N18" s="217">
        <f t="shared" si="2"/>
        <v>21.897810218978105</v>
      </c>
    </row>
    <row r="19" spans="3:14" ht="14.25" customHeight="1">
      <c r="C19" s="752"/>
      <c r="D19" s="307" t="s">
        <v>673</v>
      </c>
      <c r="E19" s="112">
        <v>114</v>
      </c>
      <c r="F19" s="109">
        <v>266</v>
      </c>
      <c r="G19" s="109">
        <v>35</v>
      </c>
      <c r="H19" s="109">
        <v>157</v>
      </c>
      <c r="I19" s="109">
        <v>74</v>
      </c>
      <c r="J19" s="114">
        <v>40</v>
      </c>
      <c r="K19" s="215">
        <f t="shared" si="3"/>
        <v>13.157894736842104</v>
      </c>
      <c r="L19" s="216">
        <f t="shared" si="0"/>
        <v>59.022556390977442</v>
      </c>
      <c r="M19" s="216">
        <f t="shared" si="1"/>
        <v>27.819548872180448</v>
      </c>
      <c r="N19" s="217">
        <f t="shared" si="2"/>
        <v>15.037593984962406</v>
      </c>
    </row>
    <row r="20" spans="3:14" ht="14.25" customHeight="1">
      <c r="C20" s="752"/>
      <c r="D20" s="307" t="s">
        <v>674</v>
      </c>
      <c r="E20" s="112">
        <v>154</v>
      </c>
      <c r="F20" s="109">
        <v>368</v>
      </c>
      <c r="G20" s="109">
        <v>53</v>
      </c>
      <c r="H20" s="109">
        <v>214</v>
      </c>
      <c r="I20" s="109">
        <v>101</v>
      </c>
      <c r="J20" s="114">
        <v>53</v>
      </c>
      <c r="K20" s="215">
        <f t="shared" si="3"/>
        <v>14.402173913043478</v>
      </c>
      <c r="L20" s="216">
        <f t="shared" si="0"/>
        <v>58.152173913043484</v>
      </c>
      <c r="M20" s="216">
        <f t="shared" si="1"/>
        <v>27.445652173913043</v>
      </c>
      <c r="N20" s="217">
        <f t="shared" si="2"/>
        <v>14.402173913043478</v>
      </c>
    </row>
    <row r="21" spans="3:14" ht="14.25" customHeight="1">
      <c r="C21" s="752"/>
      <c r="D21" s="307" t="s">
        <v>675</v>
      </c>
      <c r="E21" s="112">
        <v>269</v>
      </c>
      <c r="F21" s="109">
        <v>530</v>
      </c>
      <c r="G21" s="109">
        <v>70</v>
      </c>
      <c r="H21" s="109">
        <v>267</v>
      </c>
      <c r="I21" s="109">
        <v>193</v>
      </c>
      <c r="J21" s="114">
        <v>113</v>
      </c>
      <c r="K21" s="215">
        <f t="shared" si="3"/>
        <v>13.20754716981132</v>
      </c>
      <c r="L21" s="216">
        <f t="shared" si="0"/>
        <v>50.377358490566039</v>
      </c>
      <c r="M21" s="216">
        <f t="shared" si="1"/>
        <v>36.415094339622641</v>
      </c>
      <c r="N21" s="217">
        <f t="shared" si="2"/>
        <v>21.320754716981131</v>
      </c>
    </row>
    <row r="22" spans="3:14" ht="14.25" customHeight="1">
      <c r="C22" s="752"/>
      <c r="D22" s="307" t="s">
        <v>676</v>
      </c>
      <c r="E22" s="112">
        <v>54</v>
      </c>
      <c r="F22" s="109">
        <v>120</v>
      </c>
      <c r="G22" s="109">
        <v>8</v>
      </c>
      <c r="H22" s="109">
        <v>56</v>
      </c>
      <c r="I22" s="109">
        <v>56</v>
      </c>
      <c r="J22" s="114">
        <v>19</v>
      </c>
      <c r="K22" s="215">
        <f t="shared" si="3"/>
        <v>6.666666666666667</v>
      </c>
      <c r="L22" s="216">
        <f t="shared" si="0"/>
        <v>46.666666666666664</v>
      </c>
      <c r="M22" s="216">
        <f t="shared" si="1"/>
        <v>46.666666666666664</v>
      </c>
      <c r="N22" s="217">
        <f t="shared" si="2"/>
        <v>15.833333333333332</v>
      </c>
    </row>
    <row r="23" spans="3:14" ht="14.25" customHeight="1">
      <c r="C23" s="752"/>
      <c r="D23" s="510" t="s">
        <v>677</v>
      </c>
      <c r="E23" s="219">
        <v>95</v>
      </c>
      <c r="F23" s="160">
        <v>212</v>
      </c>
      <c r="G23" s="160">
        <v>30</v>
      </c>
      <c r="H23" s="160">
        <v>124</v>
      </c>
      <c r="I23" s="160">
        <v>58</v>
      </c>
      <c r="J23" s="220">
        <v>32</v>
      </c>
      <c r="K23" s="221">
        <f t="shared" si="3"/>
        <v>14.150943396226415</v>
      </c>
      <c r="L23" s="222">
        <f t="shared" si="0"/>
        <v>58.490566037735846</v>
      </c>
      <c r="M23" s="222">
        <f t="shared" si="1"/>
        <v>27.358490566037734</v>
      </c>
      <c r="N23" s="223">
        <f t="shared" si="2"/>
        <v>15.09433962264151</v>
      </c>
    </row>
    <row r="24" spans="3:14" ht="14.25" customHeight="1">
      <c r="C24" s="753"/>
      <c r="D24" s="224"/>
      <c r="E24" s="225">
        <f t="shared" ref="E24:J24" si="5">SUM(E12:E23)</f>
        <v>1160</v>
      </c>
      <c r="F24" s="110">
        <f t="shared" si="5"/>
        <v>2470</v>
      </c>
      <c r="G24" s="110">
        <f t="shared" si="5"/>
        <v>266</v>
      </c>
      <c r="H24" s="110">
        <f t="shared" si="5"/>
        <v>1234</v>
      </c>
      <c r="I24" s="110">
        <f t="shared" si="5"/>
        <v>970</v>
      </c>
      <c r="J24" s="226">
        <f t="shared" si="5"/>
        <v>527</v>
      </c>
      <c r="K24" s="227">
        <f t="shared" si="3"/>
        <v>10.76923076923077</v>
      </c>
      <c r="L24" s="228">
        <f t="shared" si="0"/>
        <v>49.959514170040485</v>
      </c>
      <c r="M24" s="228">
        <f t="shared" si="1"/>
        <v>39.271255060728741</v>
      </c>
      <c r="N24" s="229">
        <f t="shared" si="2"/>
        <v>21.336032388663966</v>
      </c>
    </row>
    <row r="25" spans="3:14" ht="14.25" customHeight="1">
      <c r="C25" s="751" t="s">
        <v>59</v>
      </c>
      <c r="D25" s="307" t="s">
        <v>678</v>
      </c>
      <c r="E25" s="112">
        <v>32</v>
      </c>
      <c r="F25" s="109">
        <v>79</v>
      </c>
      <c r="G25" s="109">
        <v>13</v>
      </c>
      <c r="H25" s="109">
        <v>34</v>
      </c>
      <c r="I25" s="109">
        <v>32</v>
      </c>
      <c r="J25" s="114">
        <v>15</v>
      </c>
      <c r="K25" s="215">
        <f t="shared" si="3"/>
        <v>16.455696202531644</v>
      </c>
      <c r="L25" s="216">
        <f t="shared" si="0"/>
        <v>43.037974683544306</v>
      </c>
      <c r="M25" s="216">
        <f t="shared" si="1"/>
        <v>40.506329113924053</v>
      </c>
      <c r="N25" s="217">
        <f t="shared" si="2"/>
        <v>18.9873417721519</v>
      </c>
    </row>
    <row r="26" spans="3:14" ht="14.25" customHeight="1">
      <c r="C26" s="752"/>
      <c r="D26" s="307" t="s">
        <v>679</v>
      </c>
      <c r="E26" s="112">
        <v>22</v>
      </c>
      <c r="F26" s="109">
        <v>48</v>
      </c>
      <c r="G26" s="109">
        <v>2</v>
      </c>
      <c r="H26" s="109">
        <v>25</v>
      </c>
      <c r="I26" s="109">
        <v>21</v>
      </c>
      <c r="J26" s="114">
        <v>15</v>
      </c>
      <c r="K26" s="215">
        <f t="shared" si="3"/>
        <v>4.1666666666666661</v>
      </c>
      <c r="L26" s="216">
        <f t="shared" si="0"/>
        <v>52.083333333333336</v>
      </c>
      <c r="M26" s="216">
        <f t="shared" si="1"/>
        <v>43.75</v>
      </c>
      <c r="N26" s="217">
        <f t="shared" si="2"/>
        <v>31.25</v>
      </c>
    </row>
    <row r="27" spans="3:14" ht="14.25" customHeight="1">
      <c r="C27" s="752"/>
      <c r="D27" s="307" t="s">
        <v>680</v>
      </c>
      <c r="E27" s="112">
        <v>35</v>
      </c>
      <c r="F27" s="109">
        <v>68</v>
      </c>
      <c r="G27" s="109">
        <v>8</v>
      </c>
      <c r="H27" s="109">
        <v>22</v>
      </c>
      <c r="I27" s="109">
        <v>38</v>
      </c>
      <c r="J27" s="114">
        <v>26</v>
      </c>
      <c r="K27" s="215">
        <f t="shared" si="3"/>
        <v>11.76470588235294</v>
      </c>
      <c r="L27" s="216">
        <f t="shared" si="0"/>
        <v>32.352941176470587</v>
      </c>
      <c r="M27" s="216">
        <f t="shared" si="1"/>
        <v>55.882352941176471</v>
      </c>
      <c r="N27" s="217">
        <f t="shared" si="2"/>
        <v>38.235294117647058</v>
      </c>
    </row>
    <row r="28" spans="3:14" ht="14.25" customHeight="1">
      <c r="C28" s="752"/>
      <c r="D28" s="307" t="s">
        <v>681</v>
      </c>
      <c r="E28" s="112">
        <v>36</v>
      </c>
      <c r="F28" s="109">
        <v>69</v>
      </c>
      <c r="G28" s="109">
        <v>7</v>
      </c>
      <c r="H28" s="109">
        <v>30</v>
      </c>
      <c r="I28" s="109">
        <v>32</v>
      </c>
      <c r="J28" s="114">
        <v>17</v>
      </c>
      <c r="K28" s="215">
        <f t="shared" si="3"/>
        <v>10.144927536231885</v>
      </c>
      <c r="L28" s="216">
        <f t="shared" si="0"/>
        <v>43.478260869565219</v>
      </c>
      <c r="M28" s="216">
        <f t="shared" si="1"/>
        <v>46.376811594202898</v>
      </c>
      <c r="N28" s="217">
        <f t="shared" si="2"/>
        <v>24.637681159420293</v>
      </c>
    </row>
    <row r="29" spans="3:14" ht="14.25" customHeight="1">
      <c r="C29" s="752"/>
      <c r="D29" s="307" t="s">
        <v>682</v>
      </c>
      <c r="E29" s="112">
        <v>34</v>
      </c>
      <c r="F29" s="109">
        <v>62</v>
      </c>
      <c r="G29" s="109">
        <v>5</v>
      </c>
      <c r="H29" s="109">
        <v>25</v>
      </c>
      <c r="I29" s="109">
        <v>32</v>
      </c>
      <c r="J29" s="114">
        <v>23</v>
      </c>
      <c r="K29" s="215">
        <f t="shared" si="3"/>
        <v>8.064516129032258</v>
      </c>
      <c r="L29" s="216">
        <f t="shared" si="0"/>
        <v>40.322580645161288</v>
      </c>
      <c r="M29" s="216">
        <f t="shared" si="1"/>
        <v>51.612903225806448</v>
      </c>
      <c r="N29" s="217">
        <f t="shared" si="2"/>
        <v>37.096774193548384</v>
      </c>
    </row>
    <row r="30" spans="3:14" ht="14.25" customHeight="1">
      <c r="C30" s="752"/>
      <c r="D30" s="307" t="s">
        <v>683</v>
      </c>
      <c r="E30" s="112">
        <v>36</v>
      </c>
      <c r="F30" s="109">
        <v>80</v>
      </c>
      <c r="G30" s="109">
        <v>10</v>
      </c>
      <c r="H30" s="109">
        <v>38</v>
      </c>
      <c r="I30" s="109">
        <v>32</v>
      </c>
      <c r="J30" s="114">
        <v>22</v>
      </c>
      <c r="K30" s="215">
        <f t="shared" si="3"/>
        <v>12.5</v>
      </c>
      <c r="L30" s="216">
        <f t="shared" si="0"/>
        <v>47.5</v>
      </c>
      <c r="M30" s="216">
        <f t="shared" si="1"/>
        <v>40</v>
      </c>
      <c r="N30" s="217">
        <f t="shared" si="2"/>
        <v>27.500000000000004</v>
      </c>
    </row>
    <row r="31" spans="3:14" ht="14.25" customHeight="1">
      <c r="C31" s="752"/>
      <c r="D31" s="307" t="s">
        <v>684</v>
      </c>
      <c r="E31" s="112">
        <v>18</v>
      </c>
      <c r="F31" s="109">
        <v>41</v>
      </c>
      <c r="G31" s="109">
        <v>7</v>
      </c>
      <c r="H31" s="109">
        <v>22</v>
      </c>
      <c r="I31" s="109">
        <v>12</v>
      </c>
      <c r="J31" s="114">
        <v>10</v>
      </c>
      <c r="K31" s="215">
        <f t="shared" si="3"/>
        <v>17.073170731707318</v>
      </c>
      <c r="L31" s="216">
        <f t="shared" si="0"/>
        <v>53.658536585365859</v>
      </c>
      <c r="M31" s="216">
        <f t="shared" si="1"/>
        <v>29.268292682926827</v>
      </c>
      <c r="N31" s="217">
        <f t="shared" si="2"/>
        <v>24.390243902439025</v>
      </c>
    </row>
    <row r="32" spans="3:14" ht="14.25" customHeight="1">
      <c r="C32" s="752"/>
      <c r="D32" s="307" t="s">
        <v>685</v>
      </c>
      <c r="E32" s="112">
        <v>10</v>
      </c>
      <c r="F32" s="109">
        <v>24</v>
      </c>
      <c r="G32" s="109">
        <v>4</v>
      </c>
      <c r="H32" s="109">
        <v>6</v>
      </c>
      <c r="I32" s="109">
        <v>14</v>
      </c>
      <c r="J32" s="114">
        <v>7</v>
      </c>
      <c r="K32" s="215">
        <f t="shared" si="3"/>
        <v>16.666666666666664</v>
      </c>
      <c r="L32" s="216">
        <f t="shared" si="0"/>
        <v>25</v>
      </c>
      <c r="M32" s="216">
        <f t="shared" si="1"/>
        <v>58.333333333333336</v>
      </c>
      <c r="N32" s="217">
        <f t="shared" si="2"/>
        <v>29.166666666666668</v>
      </c>
    </row>
    <row r="33" spans="3:14" ht="14.25" customHeight="1">
      <c r="C33" s="752"/>
      <c r="D33" s="307" t="s">
        <v>686</v>
      </c>
      <c r="E33" s="112">
        <v>34</v>
      </c>
      <c r="F33" s="109">
        <v>68</v>
      </c>
      <c r="G33" s="109">
        <v>4</v>
      </c>
      <c r="H33" s="109">
        <v>21</v>
      </c>
      <c r="I33" s="109">
        <v>43</v>
      </c>
      <c r="J33" s="114">
        <v>25</v>
      </c>
      <c r="K33" s="215">
        <f t="shared" si="3"/>
        <v>5.8823529411764701</v>
      </c>
      <c r="L33" s="216">
        <f t="shared" si="0"/>
        <v>30.882352941176471</v>
      </c>
      <c r="M33" s="216">
        <f t="shared" si="1"/>
        <v>63.235294117647058</v>
      </c>
      <c r="N33" s="217">
        <f t="shared" si="2"/>
        <v>36.764705882352942</v>
      </c>
    </row>
    <row r="34" spans="3:14" ht="14.25" customHeight="1">
      <c r="C34" s="752"/>
      <c r="D34" s="307" t="s">
        <v>687</v>
      </c>
      <c r="E34" s="112">
        <v>23</v>
      </c>
      <c r="F34" s="109">
        <v>42</v>
      </c>
      <c r="G34" s="109">
        <v>0</v>
      </c>
      <c r="H34" s="109">
        <v>15</v>
      </c>
      <c r="I34" s="109">
        <v>27</v>
      </c>
      <c r="J34" s="114">
        <v>18</v>
      </c>
      <c r="K34" s="215">
        <f t="shared" si="3"/>
        <v>0</v>
      </c>
      <c r="L34" s="216">
        <f t="shared" si="0"/>
        <v>35.714285714285715</v>
      </c>
      <c r="M34" s="216">
        <f t="shared" si="1"/>
        <v>64.285714285714292</v>
      </c>
      <c r="N34" s="217">
        <f t="shared" si="2"/>
        <v>42.857142857142854</v>
      </c>
    </row>
    <row r="35" spans="3:14" ht="14.25" customHeight="1">
      <c r="C35" s="752"/>
      <c r="D35" s="307" t="s">
        <v>688</v>
      </c>
      <c r="E35" s="112">
        <v>140</v>
      </c>
      <c r="F35" s="109">
        <v>317</v>
      </c>
      <c r="G35" s="109">
        <v>68</v>
      </c>
      <c r="H35" s="109">
        <v>133</v>
      </c>
      <c r="I35" s="109">
        <v>116</v>
      </c>
      <c r="J35" s="114">
        <v>59</v>
      </c>
      <c r="K35" s="217">
        <f t="shared" si="3"/>
        <v>21.451104100946374</v>
      </c>
      <c r="L35" s="216">
        <f t="shared" si="0"/>
        <v>41.955835962145109</v>
      </c>
      <c r="M35" s="216">
        <f t="shared" si="1"/>
        <v>36.593059936908517</v>
      </c>
      <c r="N35" s="217">
        <f t="shared" si="2"/>
        <v>18.611987381703472</v>
      </c>
    </row>
    <row r="36" spans="3:14" ht="14.25" customHeight="1">
      <c r="C36" s="752"/>
      <c r="D36" s="307" t="s">
        <v>689</v>
      </c>
      <c r="E36" s="112">
        <v>90</v>
      </c>
      <c r="F36" s="109">
        <v>179</v>
      </c>
      <c r="G36" s="109">
        <v>14</v>
      </c>
      <c r="H36" s="109">
        <v>72</v>
      </c>
      <c r="I36" s="109">
        <v>93</v>
      </c>
      <c r="J36" s="114">
        <v>46</v>
      </c>
      <c r="K36" s="215">
        <f t="shared" si="3"/>
        <v>7.8212290502793298</v>
      </c>
      <c r="L36" s="216">
        <f t="shared" si="0"/>
        <v>40.22346368715084</v>
      </c>
      <c r="M36" s="216">
        <f t="shared" si="1"/>
        <v>51.955307262569825</v>
      </c>
      <c r="N36" s="217">
        <f t="shared" si="2"/>
        <v>25.69832402234637</v>
      </c>
    </row>
    <row r="37" spans="3:14" ht="14.25" customHeight="1">
      <c r="C37" s="752"/>
      <c r="D37" s="307" t="s">
        <v>690</v>
      </c>
      <c r="E37" s="112">
        <v>78</v>
      </c>
      <c r="F37" s="109">
        <v>164</v>
      </c>
      <c r="G37" s="109">
        <v>2</v>
      </c>
      <c r="H37" s="109">
        <v>73</v>
      </c>
      <c r="I37" s="109">
        <v>89</v>
      </c>
      <c r="J37" s="114">
        <v>46</v>
      </c>
      <c r="K37" s="215">
        <f t="shared" si="3"/>
        <v>1.2195121951219512</v>
      </c>
      <c r="L37" s="216">
        <f t="shared" si="0"/>
        <v>44.512195121951223</v>
      </c>
      <c r="M37" s="216">
        <f t="shared" si="1"/>
        <v>54.268292682926834</v>
      </c>
      <c r="N37" s="217">
        <f t="shared" si="2"/>
        <v>28.04878048780488</v>
      </c>
    </row>
    <row r="38" spans="3:14" ht="14.25" customHeight="1">
      <c r="C38" s="752"/>
      <c r="D38" s="307" t="s">
        <v>691</v>
      </c>
      <c r="E38" s="112">
        <v>68</v>
      </c>
      <c r="F38" s="109">
        <v>125</v>
      </c>
      <c r="G38" s="109">
        <v>6</v>
      </c>
      <c r="H38" s="109">
        <v>39</v>
      </c>
      <c r="I38" s="109">
        <v>80</v>
      </c>
      <c r="J38" s="114">
        <v>35</v>
      </c>
      <c r="K38" s="215">
        <f t="shared" si="3"/>
        <v>4.8</v>
      </c>
      <c r="L38" s="216">
        <f t="shared" si="0"/>
        <v>31.2</v>
      </c>
      <c r="M38" s="216">
        <f t="shared" si="1"/>
        <v>64</v>
      </c>
      <c r="N38" s="217">
        <f t="shared" si="2"/>
        <v>28.000000000000004</v>
      </c>
    </row>
    <row r="39" spans="3:14" ht="14.25" customHeight="1">
      <c r="C39" s="752"/>
      <c r="D39" s="510" t="s">
        <v>692</v>
      </c>
      <c r="E39" s="219">
        <v>81</v>
      </c>
      <c r="F39" s="160">
        <v>163</v>
      </c>
      <c r="G39" s="160">
        <v>9</v>
      </c>
      <c r="H39" s="160">
        <v>68</v>
      </c>
      <c r="I39" s="160">
        <v>86</v>
      </c>
      <c r="J39" s="220">
        <v>44</v>
      </c>
      <c r="K39" s="221">
        <f t="shared" si="3"/>
        <v>5.5214723926380369</v>
      </c>
      <c r="L39" s="222">
        <f t="shared" si="0"/>
        <v>41.717791411042946</v>
      </c>
      <c r="M39" s="222">
        <f t="shared" si="1"/>
        <v>52.760736196319016</v>
      </c>
      <c r="N39" s="223">
        <f t="shared" si="2"/>
        <v>26.993865030674847</v>
      </c>
    </row>
    <row r="40" spans="3:14" ht="14.25" customHeight="1">
      <c r="C40" s="753"/>
      <c r="D40" s="224"/>
      <c r="E40" s="225">
        <f t="shared" ref="E40:J40" si="6">SUM(E25:E39)</f>
        <v>737</v>
      </c>
      <c r="F40" s="110">
        <f t="shared" si="6"/>
        <v>1529</v>
      </c>
      <c r="G40" s="110">
        <f t="shared" si="6"/>
        <v>159</v>
      </c>
      <c r="H40" s="110">
        <f t="shared" si="6"/>
        <v>623</v>
      </c>
      <c r="I40" s="110">
        <f t="shared" si="6"/>
        <v>747</v>
      </c>
      <c r="J40" s="226">
        <f t="shared" si="6"/>
        <v>408</v>
      </c>
      <c r="K40" s="227">
        <f t="shared" si="3"/>
        <v>10.398953564421189</v>
      </c>
      <c r="L40" s="228">
        <f t="shared" si="0"/>
        <v>40.745585349901894</v>
      </c>
      <c r="M40" s="228">
        <f t="shared" si="1"/>
        <v>48.855461085676914</v>
      </c>
      <c r="N40" s="229">
        <f t="shared" si="2"/>
        <v>26.684107259646829</v>
      </c>
    </row>
    <row r="41" spans="3:14" ht="14.25" customHeight="1">
      <c r="C41" s="751" t="s">
        <v>60</v>
      </c>
      <c r="D41" s="161" t="s">
        <v>693</v>
      </c>
      <c r="E41" s="111">
        <v>95</v>
      </c>
      <c r="F41" s="115">
        <v>195</v>
      </c>
      <c r="G41" s="115">
        <v>14</v>
      </c>
      <c r="H41" s="115">
        <v>88</v>
      </c>
      <c r="I41" s="115">
        <v>93</v>
      </c>
      <c r="J41" s="113">
        <v>50</v>
      </c>
      <c r="K41" s="505">
        <f t="shared" si="3"/>
        <v>7.1794871794871788</v>
      </c>
      <c r="L41" s="506">
        <f t="shared" si="0"/>
        <v>45.128205128205131</v>
      </c>
      <c r="M41" s="506">
        <f t="shared" si="1"/>
        <v>47.692307692307693</v>
      </c>
      <c r="N41" s="507">
        <f t="shared" si="2"/>
        <v>25.641025641025639</v>
      </c>
    </row>
    <row r="42" spans="3:14" ht="14.25" customHeight="1">
      <c r="C42" s="760"/>
      <c r="D42" s="162" t="s">
        <v>694</v>
      </c>
      <c r="E42" s="112">
        <v>185</v>
      </c>
      <c r="F42" s="109">
        <v>471</v>
      </c>
      <c r="G42" s="109">
        <v>74</v>
      </c>
      <c r="H42" s="109">
        <v>252</v>
      </c>
      <c r="I42" s="109">
        <v>145</v>
      </c>
      <c r="J42" s="114">
        <v>69</v>
      </c>
      <c r="K42" s="215">
        <f t="shared" si="3"/>
        <v>15.711252653927813</v>
      </c>
      <c r="L42" s="216">
        <f t="shared" si="0"/>
        <v>53.503184713375795</v>
      </c>
      <c r="M42" s="216">
        <f t="shared" si="1"/>
        <v>30.78556263269639</v>
      </c>
      <c r="N42" s="217">
        <f t="shared" si="2"/>
        <v>14.64968152866242</v>
      </c>
    </row>
    <row r="43" spans="3:14" ht="14.25" customHeight="1">
      <c r="C43" s="760"/>
      <c r="D43" s="162" t="s">
        <v>910</v>
      </c>
      <c r="E43" s="112">
        <v>150</v>
      </c>
      <c r="F43" s="109">
        <v>331</v>
      </c>
      <c r="G43" s="109">
        <v>33</v>
      </c>
      <c r="H43" s="109">
        <v>144</v>
      </c>
      <c r="I43" s="109">
        <v>154</v>
      </c>
      <c r="J43" s="114">
        <v>83</v>
      </c>
      <c r="K43" s="215">
        <f t="shared" si="3"/>
        <v>9.9697885196374632</v>
      </c>
      <c r="L43" s="216">
        <f t="shared" si="0"/>
        <v>43.504531722054381</v>
      </c>
      <c r="M43" s="216">
        <f t="shared" si="1"/>
        <v>46.525679758308158</v>
      </c>
      <c r="N43" s="217">
        <f t="shared" si="2"/>
        <v>25.075528700906347</v>
      </c>
    </row>
    <row r="44" spans="3:14" ht="14.25" customHeight="1">
      <c r="C44" s="760"/>
      <c r="D44" s="162" t="s">
        <v>695</v>
      </c>
      <c r="E44" s="112">
        <v>86</v>
      </c>
      <c r="F44" s="109">
        <v>176</v>
      </c>
      <c r="G44" s="109">
        <v>17</v>
      </c>
      <c r="H44" s="109">
        <v>73</v>
      </c>
      <c r="I44" s="109">
        <v>86</v>
      </c>
      <c r="J44" s="114">
        <v>47</v>
      </c>
      <c r="K44" s="215">
        <f t="shared" si="3"/>
        <v>9.6590909090909083</v>
      </c>
      <c r="L44" s="216">
        <f t="shared" si="0"/>
        <v>41.477272727272727</v>
      </c>
      <c r="M44" s="216">
        <f t="shared" si="1"/>
        <v>48.863636363636367</v>
      </c>
      <c r="N44" s="217">
        <f t="shared" si="2"/>
        <v>26.704545454545453</v>
      </c>
    </row>
    <row r="45" spans="3:14" ht="14.25" customHeight="1">
      <c r="C45" s="760"/>
      <c r="D45" s="162" t="s">
        <v>696</v>
      </c>
      <c r="E45" s="112">
        <v>32</v>
      </c>
      <c r="F45" s="109">
        <v>61</v>
      </c>
      <c r="G45" s="109">
        <v>0</v>
      </c>
      <c r="H45" s="109">
        <v>28</v>
      </c>
      <c r="I45" s="109">
        <v>33</v>
      </c>
      <c r="J45" s="114">
        <v>21</v>
      </c>
      <c r="K45" s="215">
        <f t="shared" si="3"/>
        <v>0</v>
      </c>
      <c r="L45" s="216">
        <f t="shared" si="0"/>
        <v>45.901639344262293</v>
      </c>
      <c r="M45" s="216">
        <f t="shared" si="1"/>
        <v>54.098360655737707</v>
      </c>
      <c r="N45" s="217">
        <f t="shared" si="2"/>
        <v>34.42622950819672</v>
      </c>
    </row>
    <row r="46" spans="3:14" ht="14.25" customHeight="1">
      <c r="C46" s="761"/>
      <c r="D46" s="162" t="s">
        <v>697</v>
      </c>
      <c r="E46" s="112">
        <v>50</v>
      </c>
      <c r="F46" s="109">
        <v>115</v>
      </c>
      <c r="G46" s="109">
        <v>9</v>
      </c>
      <c r="H46" s="109">
        <v>63</v>
      </c>
      <c r="I46" s="109">
        <v>43</v>
      </c>
      <c r="J46" s="114">
        <v>24</v>
      </c>
      <c r="K46" s="215">
        <f t="shared" si="3"/>
        <v>7.8260869565217401</v>
      </c>
      <c r="L46" s="216">
        <f t="shared" si="0"/>
        <v>54.782608695652172</v>
      </c>
      <c r="M46" s="216">
        <f t="shared" si="1"/>
        <v>37.391304347826086</v>
      </c>
      <c r="N46" s="217">
        <f t="shared" si="2"/>
        <v>20.869565217391305</v>
      </c>
    </row>
    <row r="47" spans="3:14" ht="14.25" customHeight="1">
      <c r="C47" s="761"/>
      <c r="D47" s="162" t="s">
        <v>698</v>
      </c>
      <c r="E47" s="112">
        <v>45</v>
      </c>
      <c r="F47" s="109">
        <v>75</v>
      </c>
      <c r="G47" s="109">
        <v>4</v>
      </c>
      <c r="H47" s="109">
        <v>28</v>
      </c>
      <c r="I47" s="109">
        <v>43</v>
      </c>
      <c r="J47" s="114">
        <v>28</v>
      </c>
      <c r="K47" s="215">
        <f t="shared" si="3"/>
        <v>5.3333333333333339</v>
      </c>
      <c r="L47" s="216">
        <f t="shared" si="0"/>
        <v>37.333333333333336</v>
      </c>
      <c r="M47" s="216">
        <f t="shared" si="1"/>
        <v>57.333333333333336</v>
      </c>
      <c r="N47" s="217">
        <f t="shared" si="2"/>
        <v>37.333333333333336</v>
      </c>
    </row>
    <row r="48" spans="3:14" ht="14.25" customHeight="1">
      <c r="C48" s="761"/>
      <c r="D48" s="162" t="s">
        <v>699</v>
      </c>
      <c r="E48" s="112">
        <v>44</v>
      </c>
      <c r="F48" s="109">
        <v>86</v>
      </c>
      <c r="G48" s="109">
        <v>8</v>
      </c>
      <c r="H48" s="109">
        <v>32</v>
      </c>
      <c r="I48" s="109">
        <v>46</v>
      </c>
      <c r="J48" s="114">
        <v>27</v>
      </c>
      <c r="K48" s="215">
        <f t="shared" si="3"/>
        <v>9.3023255813953494</v>
      </c>
      <c r="L48" s="216">
        <f t="shared" si="0"/>
        <v>37.209302325581397</v>
      </c>
      <c r="M48" s="216">
        <f t="shared" si="1"/>
        <v>53.488372093023251</v>
      </c>
      <c r="N48" s="217">
        <f t="shared" si="2"/>
        <v>31.395348837209301</v>
      </c>
    </row>
    <row r="49" spans="3:14" ht="14.25" customHeight="1">
      <c r="C49" s="761"/>
      <c r="D49" s="162" t="s">
        <v>700</v>
      </c>
      <c r="E49" s="112">
        <v>52</v>
      </c>
      <c r="F49" s="109">
        <v>108</v>
      </c>
      <c r="G49" s="109">
        <v>5</v>
      </c>
      <c r="H49" s="109">
        <v>52</v>
      </c>
      <c r="I49" s="109">
        <v>51</v>
      </c>
      <c r="J49" s="114">
        <v>24</v>
      </c>
      <c r="K49" s="215">
        <f t="shared" si="3"/>
        <v>4.6296296296296298</v>
      </c>
      <c r="L49" s="216">
        <f t="shared" si="0"/>
        <v>48.148148148148145</v>
      </c>
      <c r="M49" s="216">
        <f t="shared" si="1"/>
        <v>47.222222222222221</v>
      </c>
      <c r="N49" s="217">
        <f t="shared" si="2"/>
        <v>22.222222222222221</v>
      </c>
    </row>
    <row r="50" spans="3:14" ht="14.25" customHeight="1">
      <c r="C50" s="761"/>
      <c r="D50" s="162" t="s">
        <v>701</v>
      </c>
      <c r="E50" s="112">
        <v>49</v>
      </c>
      <c r="F50" s="109">
        <v>126</v>
      </c>
      <c r="G50" s="109">
        <v>17</v>
      </c>
      <c r="H50" s="109">
        <v>71</v>
      </c>
      <c r="I50" s="109">
        <v>38</v>
      </c>
      <c r="J50" s="114">
        <v>23</v>
      </c>
      <c r="K50" s="215">
        <f t="shared" si="3"/>
        <v>13.492063492063492</v>
      </c>
      <c r="L50" s="216">
        <f t="shared" si="0"/>
        <v>56.349206349206348</v>
      </c>
      <c r="M50" s="216">
        <f t="shared" si="1"/>
        <v>30.158730158730158</v>
      </c>
      <c r="N50" s="217">
        <f t="shared" si="2"/>
        <v>18.253968253968253</v>
      </c>
    </row>
    <row r="51" spans="3:14" ht="14.25" customHeight="1">
      <c r="C51" s="761"/>
      <c r="D51" s="162" t="s">
        <v>702</v>
      </c>
      <c r="E51" s="112">
        <v>35</v>
      </c>
      <c r="F51" s="109">
        <v>79</v>
      </c>
      <c r="G51" s="109">
        <v>7</v>
      </c>
      <c r="H51" s="109">
        <v>44</v>
      </c>
      <c r="I51" s="109">
        <v>28</v>
      </c>
      <c r="J51" s="114">
        <v>14</v>
      </c>
      <c r="K51" s="215">
        <f t="shared" si="3"/>
        <v>8.8607594936708853</v>
      </c>
      <c r="L51" s="216">
        <f t="shared" si="0"/>
        <v>55.696202531645568</v>
      </c>
      <c r="M51" s="216">
        <f t="shared" si="1"/>
        <v>35.443037974683541</v>
      </c>
      <c r="N51" s="217">
        <f t="shared" si="2"/>
        <v>17.721518987341771</v>
      </c>
    </row>
    <row r="52" spans="3:14" ht="14.25" customHeight="1">
      <c r="C52" s="761"/>
      <c r="D52" s="162" t="s">
        <v>703</v>
      </c>
      <c r="E52" s="112">
        <v>125</v>
      </c>
      <c r="F52" s="109">
        <v>285</v>
      </c>
      <c r="G52" s="109">
        <v>34</v>
      </c>
      <c r="H52" s="109">
        <v>138</v>
      </c>
      <c r="I52" s="109">
        <v>113</v>
      </c>
      <c r="J52" s="114">
        <v>43</v>
      </c>
      <c r="K52" s="215">
        <f t="shared" si="3"/>
        <v>11.929824561403509</v>
      </c>
      <c r="L52" s="216">
        <f t="shared" si="0"/>
        <v>48.421052631578945</v>
      </c>
      <c r="M52" s="216">
        <f t="shared" si="1"/>
        <v>39.649122807017548</v>
      </c>
      <c r="N52" s="217">
        <f t="shared" si="2"/>
        <v>15.087719298245613</v>
      </c>
    </row>
    <row r="53" spans="3:14" ht="14.25" customHeight="1">
      <c r="C53" s="761"/>
      <c r="D53" s="218" t="s">
        <v>704</v>
      </c>
      <c r="E53" s="219">
        <v>28</v>
      </c>
      <c r="F53" s="160">
        <v>51</v>
      </c>
      <c r="G53" s="160">
        <v>4</v>
      </c>
      <c r="H53" s="160">
        <v>22</v>
      </c>
      <c r="I53" s="160">
        <v>25</v>
      </c>
      <c r="J53" s="220">
        <v>7</v>
      </c>
      <c r="K53" s="221">
        <f t="shared" si="3"/>
        <v>7.8431372549019605</v>
      </c>
      <c r="L53" s="222">
        <f t="shared" si="0"/>
        <v>43.137254901960787</v>
      </c>
      <c r="M53" s="513">
        <f t="shared" si="1"/>
        <v>49.019607843137251</v>
      </c>
      <c r="N53" s="223">
        <f t="shared" si="2"/>
        <v>13.725490196078432</v>
      </c>
    </row>
    <row r="54" spans="3:14" ht="14.25" customHeight="1">
      <c r="C54" s="762"/>
      <c r="D54" s="224"/>
      <c r="E54" s="225">
        <f t="shared" ref="E54:J54" si="7">SUM(E41:E53)</f>
        <v>976</v>
      </c>
      <c r="F54" s="110">
        <f t="shared" si="7"/>
        <v>2159</v>
      </c>
      <c r="G54" s="110">
        <f t="shared" si="7"/>
        <v>226</v>
      </c>
      <c r="H54" s="110">
        <f t="shared" si="7"/>
        <v>1035</v>
      </c>
      <c r="I54" s="110">
        <f t="shared" si="7"/>
        <v>898</v>
      </c>
      <c r="J54" s="226">
        <f t="shared" si="7"/>
        <v>460</v>
      </c>
      <c r="K54" s="227">
        <f t="shared" si="3"/>
        <v>10.46780917091246</v>
      </c>
      <c r="L54" s="228">
        <f t="shared" si="0"/>
        <v>47.938860583603521</v>
      </c>
      <c r="M54" s="228">
        <f t="shared" si="1"/>
        <v>41.593330245484026</v>
      </c>
      <c r="N54" s="229">
        <f t="shared" si="2"/>
        <v>21.306160259379343</v>
      </c>
    </row>
    <row r="55" spans="3:14" ht="17.25" customHeight="1">
      <c r="J55" s="209"/>
      <c r="L55" s="209"/>
      <c r="M55" s="209"/>
    </row>
    <row r="56" spans="3:14" ht="15" customHeight="1">
      <c r="J56" s="209"/>
      <c r="L56" s="209"/>
      <c r="M56" s="209"/>
    </row>
    <row r="57" spans="3:14" ht="15" customHeight="1">
      <c r="J57" s="209"/>
      <c r="L57" s="209"/>
      <c r="M57" s="209"/>
    </row>
    <row r="58" spans="3:14" ht="15" customHeight="1">
      <c r="J58" s="209"/>
      <c r="L58" s="209"/>
      <c r="M58" s="209"/>
    </row>
    <row r="59" spans="3:14" ht="15" customHeight="1">
      <c r="J59" s="209"/>
      <c r="L59" s="209"/>
      <c r="M59" s="209"/>
    </row>
    <row r="60" spans="3:14" ht="15" customHeight="1">
      <c r="J60" s="209"/>
      <c r="L60" s="209"/>
      <c r="M60" s="209"/>
    </row>
    <row r="61" spans="3:14" ht="15" customHeight="1">
      <c r="L61" s="209"/>
      <c r="M61" s="209"/>
      <c r="N61" s="209"/>
    </row>
    <row r="62" spans="3:14" ht="15" customHeight="1">
      <c r="L62" s="209"/>
      <c r="M62" s="209"/>
      <c r="N62" s="209"/>
    </row>
    <row r="63" spans="3:14" ht="15" customHeight="1">
      <c r="L63" s="209"/>
      <c r="M63" s="209"/>
      <c r="N63" s="209"/>
    </row>
    <row r="64" spans="3:14" ht="15" customHeight="1">
      <c r="L64" s="209"/>
      <c r="M64" s="209"/>
      <c r="N64" s="209"/>
    </row>
    <row r="65" spans="11:14" ht="15" customHeight="1">
      <c r="L65" s="209"/>
      <c r="M65" s="209"/>
      <c r="N65" s="209"/>
    </row>
    <row r="66" spans="11:14" ht="15" customHeight="1">
      <c r="L66" s="209"/>
      <c r="M66" s="209"/>
      <c r="N66" s="209"/>
    </row>
    <row r="67" spans="11:14" ht="15" customHeight="1">
      <c r="L67" s="209"/>
      <c r="M67" s="209"/>
      <c r="N67" s="209"/>
    </row>
    <row r="68" spans="11:14" ht="15" customHeight="1">
      <c r="L68" s="209"/>
      <c r="M68" s="209"/>
      <c r="N68" s="209"/>
    </row>
    <row r="69" spans="11:14" ht="15" customHeight="1">
      <c r="L69" s="209"/>
      <c r="M69" s="209"/>
      <c r="N69" s="209"/>
    </row>
    <row r="70" spans="11:14" ht="15" customHeight="1">
      <c r="L70" s="209"/>
      <c r="M70" s="209"/>
      <c r="N70" s="209"/>
    </row>
    <row r="71" spans="11:14" ht="15" customHeight="1">
      <c r="L71" s="209"/>
      <c r="M71" s="209"/>
      <c r="N71" s="209"/>
    </row>
    <row r="72" spans="11:14" ht="15" customHeight="1">
      <c r="L72" s="209"/>
      <c r="M72" s="209"/>
      <c r="N72" s="209"/>
    </row>
    <row r="73" spans="11:14" ht="15" customHeight="1">
      <c r="L73" s="209"/>
      <c r="M73" s="209"/>
      <c r="N73" s="209"/>
    </row>
    <row r="74" spans="11:14" ht="15" customHeight="1">
      <c r="L74" s="209"/>
      <c r="M74" s="209"/>
      <c r="N74" s="209"/>
    </row>
    <row r="75" spans="11:14" ht="15" customHeight="1">
      <c r="K75" s="82"/>
      <c r="L75" s="209"/>
      <c r="M75" s="209"/>
      <c r="N75" s="209"/>
    </row>
    <row r="76" spans="11:14" ht="15" customHeight="1">
      <c r="K76" s="82"/>
      <c r="L76" s="209"/>
      <c r="M76" s="209"/>
      <c r="N76" s="209"/>
    </row>
    <row r="77" spans="11:14" ht="15" customHeight="1">
      <c r="K77" s="82"/>
      <c r="L77" s="209"/>
      <c r="M77" s="209"/>
      <c r="N77" s="209"/>
    </row>
    <row r="78" spans="11:14" ht="15" customHeight="1">
      <c r="K78" s="82"/>
      <c r="L78" s="209"/>
      <c r="M78" s="209"/>
      <c r="N78" s="209"/>
    </row>
    <row r="79" spans="11:14" ht="15" customHeight="1">
      <c r="K79" s="82"/>
      <c r="L79" s="209"/>
      <c r="M79" s="209"/>
      <c r="N79" s="209"/>
    </row>
    <row r="80" spans="11:14" ht="15" customHeight="1">
      <c r="K80" s="82"/>
      <c r="L80" s="209"/>
      <c r="M80" s="209"/>
      <c r="N80" s="209"/>
    </row>
    <row r="81" spans="11:14" ht="15" customHeight="1">
      <c r="K81" s="82"/>
      <c r="L81" s="209"/>
      <c r="M81" s="209"/>
      <c r="N81" s="209"/>
    </row>
    <row r="82" spans="11:14" ht="15" customHeight="1">
      <c r="K82" s="82"/>
      <c r="L82" s="209"/>
      <c r="M82" s="209"/>
      <c r="N82" s="209"/>
    </row>
    <row r="83" spans="11:14" ht="15" customHeight="1">
      <c r="K83" s="82"/>
      <c r="L83" s="209"/>
      <c r="M83" s="209"/>
      <c r="N83" s="209"/>
    </row>
    <row r="84" spans="11:14" ht="15" customHeight="1">
      <c r="K84" s="82"/>
      <c r="L84" s="209"/>
      <c r="M84" s="209"/>
      <c r="N84" s="209"/>
    </row>
    <row r="85" spans="11:14" ht="15" customHeight="1">
      <c r="K85" s="82"/>
      <c r="L85" s="209"/>
      <c r="M85" s="209"/>
      <c r="N85" s="209"/>
    </row>
    <row r="86" spans="11:14" ht="15" customHeight="1">
      <c r="K86" s="82"/>
      <c r="L86" s="209"/>
      <c r="M86" s="209"/>
      <c r="N86" s="209"/>
    </row>
    <row r="87" spans="11:14" ht="15" customHeight="1">
      <c r="K87" s="82"/>
      <c r="L87" s="209"/>
      <c r="M87" s="209"/>
      <c r="N87" s="209"/>
    </row>
    <row r="88" spans="11:14" ht="15" customHeight="1">
      <c r="K88" s="82"/>
      <c r="L88" s="209"/>
      <c r="M88" s="209"/>
      <c r="N88" s="209"/>
    </row>
    <row r="89" spans="11:14" ht="15" customHeight="1">
      <c r="K89" s="82"/>
      <c r="L89" s="209"/>
      <c r="M89" s="209"/>
      <c r="N89" s="209"/>
    </row>
    <row r="90" spans="11:14" ht="15" customHeight="1">
      <c r="K90" s="82"/>
      <c r="L90" s="209"/>
      <c r="M90" s="209"/>
      <c r="N90" s="209"/>
    </row>
    <row r="91" spans="11:14" ht="15" customHeight="1">
      <c r="K91" s="82"/>
      <c r="L91" s="209"/>
      <c r="M91" s="209"/>
      <c r="N91" s="209"/>
    </row>
    <row r="92" spans="11:14" ht="15" customHeight="1">
      <c r="K92" s="82"/>
      <c r="L92" s="209"/>
      <c r="M92" s="209"/>
      <c r="N92" s="209"/>
    </row>
    <row r="93" spans="11:14" ht="15" customHeight="1">
      <c r="K93" s="82"/>
      <c r="L93" s="209"/>
      <c r="M93" s="209"/>
      <c r="N93" s="209"/>
    </row>
    <row r="94" spans="11:14" ht="15" customHeight="1">
      <c r="K94" s="82"/>
      <c r="L94" s="209"/>
      <c r="M94" s="209"/>
      <c r="N94" s="209"/>
    </row>
    <row r="95" spans="11:14" ht="15" customHeight="1">
      <c r="K95" s="82"/>
      <c r="L95" s="209"/>
      <c r="M95" s="209"/>
      <c r="N95" s="209"/>
    </row>
    <row r="96" spans="11:14" ht="15" customHeight="1">
      <c r="K96" s="82"/>
      <c r="L96" s="209"/>
      <c r="M96" s="209"/>
      <c r="N96" s="209"/>
    </row>
    <row r="97" spans="11:14" ht="15" customHeight="1">
      <c r="K97" s="82"/>
      <c r="L97" s="209"/>
      <c r="M97" s="209"/>
      <c r="N97" s="209"/>
    </row>
    <row r="98" spans="11:14" ht="15" customHeight="1">
      <c r="K98" s="82"/>
      <c r="L98" s="209"/>
      <c r="M98" s="209"/>
      <c r="N98" s="209"/>
    </row>
    <row r="99" spans="11:14" ht="15" customHeight="1">
      <c r="K99" s="82"/>
      <c r="L99" s="209"/>
      <c r="M99" s="209"/>
      <c r="N99" s="209"/>
    </row>
    <row r="100" spans="11:14" ht="15" customHeight="1">
      <c r="K100" s="82"/>
      <c r="L100" s="209"/>
      <c r="M100" s="209"/>
      <c r="N100" s="209"/>
    </row>
    <row r="101" spans="11:14" ht="15" customHeight="1">
      <c r="K101" s="82"/>
      <c r="L101" s="209"/>
      <c r="M101" s="209"/>
      <c r="N101" s="209"/>
    </row>
    <row r="102" spans="11:14" ht="15" customHeight="1">
      <c r="K102" s="82"/>
      <c r="L102" s="209"/>
      <c r="M102" s="209"/>
      <c r="N102" s="209"/>
    </row>
    <row r="103" spans="11:14" ht="15" customHeight="1">
      <c r="K103" s="82"/>
      <c r="L103" s="209"/>
      <c r="M103" s="209"/>
      <c r="N103" s="209"/>
    </row>
    <row r="104" spans="11:14" ht="15" customHeight="1">
      <c r="K104" s="82"/>
      <c r="L104" s="209"/>
      <c r="M104" s="209"/>
      <c r="N104" s="209"/>
    </row>
    <row r="105" spans="11:14" ht="15" customHeight="1">
      <c r="K105" s="82"/>
      <c r="L105" s="209"/>
      <c r="M105" s="209"/>
      <c r="N105" s="209"/>
    </row>
    <row r="106" spans="11:14" ht="15" customHeight="1">
      <c r="K106" s="82"/>
      <c r="L106" s="209"/>
      <c r="M106" s="209"/>
      <c r="N106" s="209"/>
    </row>
    <row r="107" spans="11:14" ht="15" customHeight="1">
      <c r="K107" s="82"/>
      <c r="L107" s="209"/>
      <c r="M107" s="209"/>
      <c r="N107" s="209"/>
    </row>
    <row r="108" spans="11:14" ht="15" customHeight="1">
      <c r="K108" s="82"/>
      <c r="L108" s="209"/>
      <c r="M108" s="209"/>
      <c r="N108" s="209"/>
    </row>
    <row r="109" spans="11:14" ht="15" customHeight="1">
      <c r="K109" s="82"/>
      <c r="L109" s="209"/>
      <c r="M109" s="209"/>
      <c r="N109" s="209"/>
    </row>
    <row r="110" spans="11:14" ht="15" customHeight="1">
      <c r="K110" s="82"/>
      <c r="L110" s="209"/>
      <c r="M110" s="209"/>
      <c r="N110" s="209"/>
    </row>
    <row r="111" spans="11:14" ht="15" customHeight="1">
      <c r="K111" s="82"/>
      <c r="L111" s="209"/>
      <c r="M111" s="209"/>
      <c r="N111" s="209"/>
    </row>
    <row r="112" spans="11:14" ht="15" customHeight="1">
      <c r="K112" s="82"/>
      <c r="L112" s="209"/>
      <c r="M112" s="209"/>
      <c r="N112" s="209"/>
    </row>
    <row r="113" spans="11:14" ht="15" customHeight="1">
      <c r="K113" s="82"/>
      <c r="L113" s="209"/>
      <c r="M113" s="209"/>
      <c r="N113" s="209"/>
    </row>
    <row r="114" spans="11:14" ht="15" customHeight="1">
      <c r="K114" s="82"/>
      <c r="L114" s="209"/>
      <c r="M114" s="209"/>
      <c r="N114" s="209"/>
    </row>
    <row r="115" spans="11:14" ht="15" customHeight="1">
      <c r="K115" s="82"/>
      <c r="L115" s="209"/>
      <c r="M115" s="209"/>
      <c r="N115" s="209"/>
    </row>
    <row r="116" spans="11:14" ht="15" customHeight="1">
      <c r="K116" s="82"/>
      <c r="L116" s="209"/>
      <c r="M116" s="209"/>
      <c r="N116" s="209"/>
    </row>
    <row r="117" spans="11:14" ht="15" customHeight="1">
      <c r="K117" s="82"/>
      <c r="L117" s="209"/>
      <c r="M117" s="209"/>
      <c r="N117" s="209"/>
    </row>
    <row r="118" spans="11:14" ht="15" customHeight="1">
      <c r="K118" s="82"/>
      <c r="L118" s="209"/>
      <c r="M118" s="209"/>
      <c r="N118" s="209"/>
    </row>
    <row r="119" spans="11:14" ht="15" customHeight="1">
      <c r="K119" s="82"/>
      <c r="L119" s="209"/>
      <c r="M119" s="209"/>
      <c r="N119" s="209"/>
    </row>
    <row r="120" spans="11:14" ht="15" customHeight="1">
      <c r="K120" s="82"/>
      <c r="L120" s="209"/>
      <c r="M120" s="209"/>
      <c r="N120" s="209"/>
    </row>
    <row r="121" spans="11:14" ht="15" customHeight="1">
      <c r="K121" s="82"/>
      <c r="L121" s="209"/>
      <c r="M121" s="209"/>
      <c r="N121" s="209"/>
    </row>
    <row r="122" spans="11:14" ht="15" customHeight="1">
      <c r="K122" s="82"/>
      <c r="L122" s="209"/>
      <c r="M122" s="209"/>
      <c r="N122" s="209"/>
    </row>
    <row r="123" spans="11:14" ht="15" customHeight="1">
      <c r="K123" s="82"/>
      <c r="L123" s="209"/>
      <c r="M123" s="209"/>
      <c r="N123" s="209"/>
    </row>
    <row r="124" spans="11:14" ht="15" customHeight="1">
      <c r="K124" s="82"/>
      <c r="L124" s="209"/>
      <c r="M124" s="209"/>
      <c r="N124" s="209"/>
    </row>
    <row r="125" spans="11:14" ht="15" customHeight="1">
      <c r="K125" s="82"/>
      <c r="L125" s="209"/>
      <c r="M125" s="209"/>
      <c r="N125" s="209"/>
    </row>
    <row r="126" spans="11:14" ht="15" customHeight="1">
      <c r="K126" s="82"/>
      <c r="L126" s="209"/>
      <c r="M126" s="209"/>
      <c r="N126" s="209"/>
    </row>
    <row r="127" spans="11:14" ht="15" customHeight="1">
      <c r="K127" s="82"/>
      <c r="L127" s="209"/>
      <c r="M127" s="209"/>
      <c r="N127" s="209"/>
    </row>
    <row r="128" spans="11:14" ht="15" customHeight="1">
      <c r="K128" s="82"/>
      <c r="L128" s="209"/>
      <c r="M128" s="209"/>
      <c r="N128" s="209"/>
    </row>
    <row r="129" spans="11:14" ht="15" customHeight="1">
      <c r="K129" s="82"/>
      <c r="L129" s="209"/>
      <c r="M129" s="209"/>
      <c r="N129" s="209"/>
    </row>
    <row r="130" spans="11:14" ht="15" customHeight="1">
      <c r="K130" s="82"/>
      <c r="L130" s="209"/>
      <c r="M130" s="209"/>
      <c r="N130" s="209"/>
    </row>
    <row r="131" spans="11:14" ht="15" customHeight="1">
      <c r="K131" s="82"/>
      <c r="L131" s="209"/>
      <c r="M131" s="209"/>
      <c r="N131" s="209"/>
    </row>
    <row r="132" spans="11:14" ht="15" customHeight="1">
      <c r="K132" s="82"/>
      <c r="L132" s="209"/>
      <c r="M132" s="209"/>
      <c r="N132" s="209"/>
    </row>
    <row r="133" spans="11:14" ht="15" customHeight="1">
      <c r="K133" s="82"/>
      <c r="L133" s="209"/>
      <c r="M133" s="209"/>
      <c r="N133" s="209"/>
    </row>
    <row r="134" spans="11:14" ht="15" customHeight="1">
      <c r="K134" s="82"/>
      <c r="L134" s="209"/>
      <c r="M134" s="209"/>
      <c r="N134" s="209"/>
    </row>
    <row r="135" spans="11:14" ht="15" customHeight="1">
      <c r="K135" s="82"/>
      <c r="L135" s="209"/>
      <c r="M135" s="209"/>
      <c r="N135" s="209"/>
    </row>
    <row r="136" spans="11:14" ht="15" customHeight="1">
      <c r="K136" s="82"/>
      <c r="L136" s="209"/>
      <c r="M136" s="209"/>
      <c r="N136" s="209"/>
    </row>
    <row r="137" spans="11:14" ht="15" customHeight="1">
      <c r="K137" s="82"/>
      <c r="L137" s="209"/>
      <c r="M137" s="209"/>
      <c r="N137" s="209"/>
    </row>
    <row r="138" spans="11:14" ht="15" customHeight="1">
      <c r="K138" s="82"/>
      <c r="L138" s="209"/>
      <c r="M138" s="209"/>
      <c r="N138" s="209"/>
    </row>
    <row r="139" spans="11:14" ht="15" customHeight="1">
      <c r="K139" s="82"/>
      <c r="L139" s="209"/>
      <c r="M139" s="209"/>
      <c r="N139" s="209"/>
    </row>
    <row r="140" spans="11:14" ht="15" customHeight="1">
      <c r="K140" s="82"/>
      <c r="L140" s="209"/>
      <c r="M140" s="209"/>
      <c r="N140" s="209"/>
    </row>
    <row r="141" spans="11:14" ht="15" customHeight="1">
      <c r="K141" s="82"/>
      <c r="L141" s="209"/>
      <c r="M141" s="209"/>
      <c r="N141" s="209"/>
    </row>
    <row r="142" spans="11:14" ht="15" customHeight="1">
      <c r="K142" s="82"/>
      <c r="L142" s="209"/>
      <c r="M142" s="209"/>
      <c r="N142" s="209"/>
    </row>
    <row r="143" spans="11:14" ht="15" customHeight="1">
      <c r="K143" s="82"/>
      <c r="L143" s="209"/>
      <c r="M143" s="209"/>
      <c r="N143" s="209"/>
    </row>
    <row r="144" spans="11:14" ht="15" customHeight="1">
      <c r="K144" s="82"/>
      <c r="L144" s="209"/>
      <c r="M144" s="209"/>
      <c r="N144" s="209"/>
    </row>
    <row r="145" spans="11:14" ht="15" customHeight="1">
      <c r="K145" s="82"/>
      <c r="L145" s="209"/>
      <c r="M145" s="209"/>
      <c r="N145" s="209"/>
    </row>
    <row r="146" spans="11:14" ht="15" customHeight="1">
      <c r="K146" s="82"/>
      <c r="L146" s="209"/>
      <c r="M146" s="209"/>
      <c r="N146" s="209"/>
    </row>
    <row r="147" spans="11:14" ht="15" customHeight="1">
      <c r="K147" s="82"/>
      <c r="L147" s="209"/>
      <c r="M147" s="209"/>
      <c r="N147" s="209"/>
    </row>
    <row r="148" spans="11:14" ht="15" customHeight="1">
      <c r="K148" s="82"/>
      <c r="L148" s="209"/>
      <c r="M148" s="209"/>
      <c r="N148" s="209"/>
    </row>
    <row r="149" spans="11:14" ht="15" customHeight="1">
      <c r="K149" s="82"/>
      <c r="L149" s="209"/>
      <c r="M149" s="209"/>
      <c r="N149" s="209"/>
    </row>
    <row r="150" spans="11:14" ht="15" customHeight="1">
      <c r="K150" s="82"/>
      <c r="L150" s="209"/>
      <c r="M150" s="209"/>
      <c r="N150" s="209"/>
    </row>
    <row r="151" spans="11:14" ht="15" customHeight="1">
      <c r="K151" s="82"/>
      <c r="L151" s="209"/>
      <c r="M151" s="209"/>
      <c r="N151" s="209"/>
    </row>
    <row r="152" spans="11:14" ht="15" customHeight="1">
      <c r="K152" s="82"/>
      <c r="L152" s="209"/>
      <c r="M152" s="209"/>
      <c r="N152" s="209"/>
    </row>
    <row r="153" spans="11:14" ht="15" customHeight="1">
      <c r="K153" s="82"/>
      <c r="L153" s="209"/>
      <c r="M153" s="209"/>
      <c r="N153" s="209"/>
    </row>
    <row r="154" spans="11:14" ht="15" customHeight="1">
      <c r="K154" s="82"/>
      <c r="L154" s="209"/>
      <c r="M154" s="209"/>
      <c r="N154" s="209"/>
    </row>
    <row r="155" spans="11:14" ht="15" customHeight="1">
      <c r="K155" s="82"/>
      <c r="L155" s="209"/>
      <c r="M155" s="209"/>
      <c r="N155" s="209"/>
    </row>
    <row r="156" spans="11:14" ht="15" customHeight="1">
      <c r="K156" s="82"/>
      <c r="L156" s="209"/>
      <c r="M156" s="209"/>
      <c r="N156" s="209"/>
    </row>
    <row r="157" spans="11:14" ht="15" customHeight="1">
      <c r="K157" s="82"/>
      <c r="L157" s="209"/>
      <c r="M157" s="209"/>
      <c r="N157" s="209"/>
    </row>
    <row r="158" spans="11:14" ht="15" customHeight="1">
      <c r="K158" s="82"/>
      <c r="L158" s="209"/>
      <c r="M158" s="209"/>
      <c r="N158" s="209"/>
    </row>
    <row r="159" spans="11:14" ht="15" customHeight="1">
      <c r="K159" s="82"/>
      <c r="L159" s="209"/>
      <c r="M159" s="209"/>
      <c r="N159" s="209"/>
    </row>
    <row r="160" spans="11:14" ht="15" customHeight="1">
      <c r="K160" s="82"/>
      <c r="L160" s="209"/>
      <c r="M160" s="209"/>
      <c r="N160" s="209"/>
    </row>
    <row r="161" spans="11:14" ht="15" customHeight="1">
      <c r="K161" s="82"/>
      <c r="L161" s="209"/>
      <c r="M161" s="209"/>
      <c r="N161" s="209"/>
    </row>
    <row r="162" spans="11:14" ht="15" customHeight="1">
      <c r="K162" s="82"/>
      <c r="L162" s="209"/>
      <c r="M162" s="209"/>
      <c r="N162" s="209"/>
    </row>
    <row r="163" spans="11:14" ht="15" customHeight="1">
      <c r="K163" s="82"/>
      <c r="L163" s="209"/>
      <c r="M163" s="209"/>
      <c r="N163" s="209"/>
    </row>
    <row r="164" spans="11:14" ht="15" customHeight="1">
      <c r="K164" s="82"/>
      <c r="L164" s="209"/>
      <c r="M164" s="209"/>
      <c r="N164" s="209"/>
    </row>
    <row r="165" spans="11:14" ht="15" customHeight="1">
      <c r="K165" s="82"/>
      <c r="L165" s="209"/>
      <c r="M165" s="209"/>
      <c r="N165" s="209"/>
    </row>
    <row r="166" spans="11:14" ht="15" customHeight="1">
      <c r="K166" s="82"/>
      <c r="L166" s="209"/>
      <c r="M166" s="209"/>
      <c r="N166" s="209"/>
    </row>
    <row r="167" spans="11:14" ht="15" customHeight="1">
      <c r="K167" s="82"/>
      <c r="L167" s="209"/>
      <c r="M167" s="209"/>
      <c r="N167" s="209"/>
    </row>
    <row r="168" spans="11:14" ht="15" customHeight="1">
      <c r="K168" s="82"/>
      <c r="L168" s="209"/>
      <c r="M168" s="209"/>
      <c r="N168" s="209"/>
    </row>
    <row r="169" spans="11:14" ht="15" customHeight="1">
      <c r="K169" s="82"/>
      <c r="L169" s="209"/>
      <c r="M169" s="209"/>
      <c r="N169" s="209"/>
    </row>
    <row r="170" spans="11:14" ht="15" customHeight="1">
      <c r="K170" s="82"/>
      <c r="L170" s="209"/>
      <c r="M170" s="209"/>
      <c r="N170" s="209"/>
    </row>
    <row r="171" spans="11:14" ht="15" customHeight="1">
      <c r="K171" s="82"/>
      <c r="L171" s="209"/>
      <c r="M171" s="209"/>
      <c r="N171" s="209"/>
    </row>
    <row r="172" spans="11:14" ht="15" customHeight="1">
      <c r="K172" s="82"/>
      <c r="L172" s="209"/>
      <c r="M172" s="209"/>
      <c r="N172" s="209"/>
    </row>
    <row r="173" spans="11:14" ht="15" customHeight="1">
      <c r="K173" s="82"/>
      <c r="L173" s="209"/>
      <c r="M173" s="209"/>
      <c r="N173" s="209"/>
    </row>
    <row r="174" spans="11:14" ht="15" customHeight="1">
      <c r="K174" s="82"/>
      <c r="L174" s="209"/>
      <c r="M174" s="209"/>
      <c r="N174" s="209"/>
    </row>
    <row r="175" spans="11:14" ht="15" customHeight="1">
      <c r="K175" s="82"/>
      <c r="L175" s="209"/>
      <c r="M175" s="209"/>
      <c r="N175" s="209"/>
    </row>
    <row r="176" spans="11:14" ht="15" customHeight="1">
      <c r="K176" s="82"/>
      <c r="L176" s="209"/>
      <c r="M176" s="209"/>
      <c r="N176" s="209"/>
    </row>
    <row r="177" spans="11:14" ht="15" customHeight="1">
      <c r="K177" s="82"/>
      <c r="L177" s="209"/>
      <c r="M177" s="209"/>
      <c r="N177" s="209"/>
    </row>
    <row r="178" spans="11:14" ht="15" customHeight="1">
      <c r="K178" s="82"/>
      <c r="L178" s="209"/>
      <c r="M178" s="209"/>
      <c r="N178" s="209"/>
    </row>
    <row r="179" spans="11:14" ht="15" customHeight="1">
      <c r="K179" s="82"/>
      <c r="L179" s="209"/>
      <c r="M179" s="209"/>
      <c r="N179" s="209"/>
    </row>
    <row r="180" spans="11:14" ht="15" customHeight="1">
      <c r="K180" s="82"/>
      <c r="L180" s="209"/>
      <c r="M180" s="209"/>
      <c r="N180" s="209"/>
    </row>
    <row r="181" spans="11:14" ht="15" customHeight="1">
      <c r="K181" s="82"/>
      <c r="L181" s="209"/>
      <c r="M181" s="209"/>
      <c r="N181" s="209"/>
    </row>
    <row r="182" spans="11:14" ht="15" customHeight="1">
      <c r="K182" s="82"/>
      <c r="L182" s="209"/>
      <c r="M182" s="209"/>
      <c r="N182" s="209"/>
    </row>
    <row r="183" spans="11:14" ht="15" customHeight="1">
      <c r="K183" s="82"/>
      <c r="L183" s="209"/>
      <c r="M183" s="209"/>
      <c r="N183" s="209"/>
    </row>
    <row r="184" spans="11:14" ht="15" customHeight="1">
      <c r="K184" s="82"/>
      <c r="L184" s="209"/>
      <c r="M184" s="209"/>
      <c r="N184" s="209"/>
    </row>
    <row r="185" spans="11:14" ht="15" customHeight="1">
      <c r="K185" s="82"/>
      <c r="L185" s="209"/>
      <c r="M185" s="209"/>
      <c r="N185" s="209"/>
    </row>
    <row r="186" spans="11:14" ht="15" customHeight="1">
      <c r="K186" s="82"/>
      <c r="L186" s="209"/>
      <c r="M186" s="209"/>
      <c r="N186" s="209"/>
    </row>
    <row r="187" spans="11:14" ht="15" customHeight="1">
      <c r="K187" s="82"/>
      <c r="L187" s="209"/>
      <c r="M187" s="209"/>
      <c r="N187" s="209"/>
    </row>
    <row r="188" spans="11:14" ht="15" customHeight="1">
      <c r="K188" s="82"/>
      <c r="L188" s="209"/>
      <c r="M188" s="209"/>
      <c r="N188" s="209"/>
    </row>
    <row r="189" spans="11:14" ht="15" customHeight="1">
      <c r="K189" s="82"/>
      <c r="L189" s="209"/>
      <c r="M189" s="209"/>
      <c r="N189" s="209"/>
    </row>
    <row r="190" spans="11:14" ht="15" customHeight="1">
      <c r="K190" s="82"/>
      <c r="L190" s="209"/>
      <c r="M190" s="209"/>
      <c r="N190" s="209"/>
    </row>
    <row r="191" spans="11:14" ht="15" customHeight="1">
      <c r="K191" s="82"/>
      <c r="L191" s="209"/>
      <c r="M191" s="209"/>
      <c r="N191" s="209"/>
    </row>
    <row r="192" spans="11:14" ht="15" customHeight="1">
      <c r="K192" s="82"/>
      <c r="L192" s="209"/>
      <c r="M192" s="209"/>
      <c r="N192" s="209"/>
    </row>
    <row r="193" spans="11:14" ht="15" customHeight="1">
      <c r="K193" s="82"/>
      <c r="L193" s="209"/>
      <c r="M193" s="209"/>
      <c r="N193" s="209"/>
    </row>
    <row r="194" spans="11:14" ht="15" customHeight="1">
      <c r="K194" s="82"/>
      <c r="L194" s="209"/>
      <c r="M194" s="209"/>
      <c r="N194" s="209"/>
    </row>
    <row r="195" spans="11:14" ht="15" customHeight="1">
      <c r="K195" s="82"/>
      <c r="L195" s="209"/>
      <c r="M195" s="209"/>
      <c r="N195" s="209"/>
    </row>
    <row r="196" spans="11:14" ht="15" customHeight="1">
      <c r="K196" s="82"/>
      <c r="L196" s="209"/>
      <c r="M196" s="209"/>
      <c r="N196" s="209"/>
    </row>
    <row r="197" spans="11:14" ht="15" customHeight="1">
      <c r="K197" s="82"/>
      <c r="L197" s="209"/>
      <c r="M197" s="209"/>
      <c r="N197" s="209"/>
    </row>
    <row r="198" spans="11:14" ht="15" customHeight="1">
      <c r="K198" s="82"/>
      <c r="L198" s="209"/>
      <c r="M198" s="209"/>
      <c r="N198" s="209"/>
    </row>
    <row r="199" spans="11:14" ht="15" customHeight="1">
      <c r="K199" s="82"/>
      <c r="L199" s="209"/>
      <c r="M199" s="209"/>
      <c r="N199" s="209"/>
    </row>
    <row r="200" spans="11:14" ht="15" customHeight="1">
      <c r="K200" s="82"/>
      <c r="L200" s="209"/>
      <c r="M200" s="209"/>
      <c r="N200" s="209"/>
    </row>
    <row r="201" spans="11:14" ht="15" customHeight="1">
      <c r="K201" s="82"/>
      <c r="L201" s="209"/>
      <c r="M201" s="209"/>
      <c r="N201" s="209"/>
    </row>
    <row r="202" spans="11:14" ht="15" customHeight="1">
      <c r="K202" s="82"/>
      <c r="L202" s="209"/>
      <c r="M202" s="209"/>
      <c r="N202" s="209"/>
    </row>
    <row r="203" spans="11:14" ht="15" customHeight="1">
      <c r="K203" s="82"/>
      <c r="L203" s="209"/>
      <c r="M203" s="209"/>
      <c r="N203" s="209"/>
    </row>
    <row r="204" spans="11:14" ht="15" customHeight="1">
      <c r="K204" s="82"/>
      <c r="L204" s="209"/>
      <c r="M204" s="209"/>
      <c r="N204" s="209"/>
    </row>
    <row r="205" spans="11:14" ht="15" customHeight="1">
      <c r="K205" s="82"/>
      <c r="L205" s="209"/>
      <c r="M205" s="209"/>
      <c r="N205" s="209"/>
    </row>
    <row r="206" spans="11:14" ht="15" customHeight="1">
      <c r="K206" s="82"/>
      <c r="L206" s="209"/>
      <c r="M206" s="209"/>
      <c r="N206" s="209"/>
    </row>
    <row r="207" spans="11:14" ht="15" customHeight="1">
      <c r="K207" s="82"/>
      <c r="L207" s="209"/>
      <c r="M207" s="209"/>
      <c r="N207" s="209"/>
    </row>
    <row r="208" spans="11:14" ht="15" customHeight="1">
      <c r="K208" s="82"/>
      <c r="L208" s="209"/>
      <c r="M208" s="209"/>
      <c r="N208" s="209"/>
    </row>
    <row r="209" spans="11:14" ht="15" customHeight="1">
      <c r="K209" s="82"/>
      <c r="L209" s="209"/>
      <c r="M209" s="209"/>
      <c r="N209" s="209"/>
    </row>
    <row r="210" spans="11:14" ht="15" customHeight="1">
      <c r="K210" s="82"/>
      <c r="L210" s="209"/>
      <c r="M210" s="209"/>
      <c r="N210" s="209"/>
    </row>
    <row r="211" spans="11:14" ht="15" customHeight="1">
      <c r="K211" s="82"/>
      <c r="L211" s="209"/>
      <c r="M211" s="209"/>
      <c r="N211" s="209"/>
    </row>
    <row r="212" spans="11:14" ht="15" customHeight="1">
      <c r="K212" s="82"/>
      <c r="L212" s="209"/>
      <c r="M212" s="209"/>
      <c r="N212" s="209"/>
    </row>
    <row r="213" spans="11:14" ht="15" customHeight="1">
      <c r="K213" s="82"/>
      <c r="L213" s="209"/>
      <c r="M213" s="209"/>
      <c r="N213" s="209"/>
    </row>
    <row r="214" spans="11:14" ht="15" customHeight="1">
      <c r="K214" s="82"/>
      <c r="L214" s="209"/>
      <c r="M214" s="209"/>
      <c r="N214" s="209"/>
    </row>
    <row r="215" spans="11:14" ht="15" customHeight="1">
      <c r="K215" s="82"/>
      <c r="L215" s="209"/>
      <c r="M215" s="209"/>
      <c r="N215" s="209"/>
    </row>
    <row r="216" spans="11:14" ht="15" customHeight="1">
      <c r="K216" s="82"/>
      <c r="L216" s="209"/>
      <c r="M216" s="209"/>
      <c r="N216" s="209"/>
    </row>
    <row r="217" spans="11:14" ht="15" customHeight="1">
      <c r="K217" s="82"/>
      <c r="L217" s="209"/>
      <c r="M217" s="209"/>
      <c r="N217" s="209"/>
    </row>
    <row r="218" spans="11:14" ht="15" customHeight="1">
      <c r="K218" s="82"/>
      <c r="L218" s="209"/>
      <c r="M218" s="209"/>
      <c r="N218" s="209"/>
    </row>
    <row r="219" spans="11:14" ht="15" customHeight="1">
      <c r="K219" s="82"/>
      <c r="L219" s="209"/>
      <c r="M219" s="209"/>
      <c r="N219" s="209"/>
    </row>
    <row r="220" spans="11:14" ht="15" customHeight="1">
      <c r="K220" s="82"/>
      <c r="L220" s="209"/>
      <c r="M220" s="209"/>
      <c r="N220" s="209"/>
    </row>
    <row r="221" spans="11:14" ht="15" customHeight="1">
      <c r="K221" s="82"/>
      <c r="L221" s="209"/>
      <c r="M221" s="209"/>
      <c r="N221" s="209"/>
    </row>
    <row r="222" spans="11:14" ht="15" customHeight="1">
      <c r="K222" s="82"/>
      <c r="L222" s="209"/>
      <c r="M222" s="209"/>
      <c r="N222" s="209"/>
    </row>
    <row r="223" spans="11:14" ht="15" customHeight="1">
      <c r="K223" s="82"/>
      <c r="L223" s="209"/>
      <c r="M223" s="209"/>
      <c r="N223" s="209"/>
    </row>
    <row r="224" spans="11:14" ht="15" customHeight="1">
      <c r="K224" s="82"/>
      <c r="L224" s="209"/>
      <c r="M224" s="209"/>
      <c r="N224" s="209"/>
    </row>
    <row r="225" spans="11:14" ht="15" customHeight="1">
      <c r="K225" s="82"/>
      <c r="L225" s="209"/>
      <c r="M225" s="209"/>
      <c r="N225" s="209"/>
    </row>
    <row r="226" spans="11:14" ht="15" customHeight="1">
      <c r="K226" s="82"/>
      <c r="L226" s="209"/>
      <c r="M226" s="209"/>
      <c r="N226" s="209"/>
    </row>
    <row r="227" spans="11:14" ht="15" customHeight="1">
      <c r="K227" s="82"/>
      <c r="L227" s="209"/>
      <c r="M227" s="209"/>
      <c r="N227" s="209"/>
    </row>
    <row r="228" spans="11:14" ht="15" customHeight="1">
      <c r="K228" s="82"/>
      <c r="L228" s="209"/>
      <c r="M228" s="209"/>
      <c r="N228" s="209"/>
    </row>
    <row r="229" spans="11:14" ht="15" customHeight="1">
      <c r="K229" s="82"/>
      <c r="L229" s="209"/>
      <c r="M229" s="209"/>
      <c r="N229" s="209"/>
    </row>
    <row r="230" spans="11:14" ht="15" customHeight="1">
      <c r="K230" s="82"/>
      <c r="L230" s="209"/>
      <c r="M230" s="209"/>
      <c r="N230" s="209"/>
    </row>
    <row r="231" spans="11:14" ht="15" customHeight="1">
      <c r="K231" s="82"/>
      <c r="L231" s="209"/>
      <c r="M231" s="209"/>
      <c r="N231" s="209"/>
    </row>
    <row r="232" spans="11:14" ht="15" customHeight="1">
      <c r="K232" s="82"/>
      <c r="L232" s="209"/>
      <c r="M232" s="209"/>
      <c r="N232" s="209"/>
    </row>
    <row r="233" spans="11:14" ht="15" customHeight="1">
      <c r="K233" s="82"/>
      <c r="L233" s="209"/>
      <c r="M233" s="209"/>
      <c r="N233" s="209"/>
    </row>
    <row r="234" spans="11:14" ht="15" customHeight="1">
      <c r="K234" s="82"/>
      <c r="L234" s="209"/>
      <c r="M234" s="209"/>
      <c r="N234" s="209"/>
    </row>
    <row r="235" spans="11:14" ht="15" customHeight="1">
      <c r="K235" s="82"/>
      <c r="L235" s="209"/>
      <c r="M235" s="209"/>
      <c r="N235" s="209"/>
    </row>
    <row r="236" spans="11:14" ht="15" customHeight="1">
      <c r="K236" s="82"/>
      <c r="L236" s="209"/>
      <c r="M236" s="209"/>
      <c r="N236" s="209"/>
    </row>
    <row r="237" spans="11:14" ht="15" customHeight="1">
      <c r="K237" s="82"/>
      <c r="L237" s="209"/>
      <c r="M237" s="209"/>
      <c r="N237" s="209"/>
    </row>
    <row r="238" spans="11:14" ht="15" customHeight="1">
      <c r="K238" s="82"/>
      <c r="L238" s="209"/>
      <c r="M238" s="209"/>
      <c r="N238" s="209"/>
    </row>
    <row r="239" spans="11:14" ht="15" customHeight="1">
      <c r="K239" s="82"/>
      <c r="L239" s="209"/>
      <c r="M239" s="209"/>
      <c r="N239" s="209"/>
    </row>
    <row r="240" spans="11:14" ht="15" customHeight="1">
      <c r="K240" s="82"/>
      <c r="L240" s="209"/>
      <c r="M240" s="209"/>
      <c r="N240" s="209"/>
    </row>
    <row r="241" spans="11:14" ht="15" customHeight="1">
      <c r="K241" s="82"/>
      <c r="L241" s="209"/>
      <c r="M241" s="209"/>
      <c r="N241" s="209"/>
    </row>
    <row r="242" spans="11:14" ht="15" customHeight="1">
      <c r="K242" s="82"/>
      <c r="L242" s="209"/>
      <c r="M242" s="209"/>
      <c r="N242" s="209"/>
    </row>
    <row r="243" spans="11:14" ht="15" customHeight="1">
      <c r="K243" s="82"/>
      <c r="L243" s="209"/>
      <c r="M243" s="209"/>
      <c r="N243" s="209"/>
    </row>
    <row r="244" spans="11:14" ht="15" customHeight="1">
      <c r="K244" s="82"/>
      <c r="L244" s="209"/>
      <c r="M244" s="209"/>
      <c r="N244" s="209"/>
    </row>
    <row r="245" spans="11:14" ht="15" customHeight="1">
      <c r="K245" s="82"/>
      <c r="L245" s="209"/>
      <c r="M245" s="209"/>
      <c r="N245" s="209"/>
    </row>
    <row r="246" spans="11:14" ht="15" customHeight="1">
      <c r="K246" s="82"/>
      <c r="L246" s="209"/>
      <c r="M246" s="209"/>
      <c r="N246" s="209"/>
    </row>
    <row r="247" spans="11:14" ht="15" customHeight="1">
      <c r="K247" s="82"/>
      <c r="L247" s="209"/>
      <c r="M247" s="209"/>
      <c r="N247" s="209"/>
    </row>
    <row r="248" spans="11:14" ht="15" customHeight="1">
      <c r="K248" s="82"/>
      <c r="L248" s="209"/>
      <c r="M248" s="209"/>
      <c r="N248" s="209"/>
    </row>
    <row r="249" spans="11:14" ht="15" customHeight="1">
      <c r="K249" s="82"/>
      <c r="L249" s="209"/>
      <c r="M249" s="209"/>
      <c r="N249" s="209"/>
    </row>
    <row r="250" spans="11:14" ht="15" customHeight="1">
      <c r="K250" s="82"/>
      <c r="L250" s="209"/>
      <c r="M250" s="209"/>
      <c r="N250" s="209"/>
    </row>
    <row r="251" spans="11:14" ht="15" customHeight="1">
      <c r="K251" s="82"/>
      <c r="L251" s="209"/>
      <c r="M251" s="209"/>
      <c r="N251" s="209"/>
    </row>
    <row r="252" spans="11:14" ht="15" customHeight="1">
      <c r="K252" s="82"/>
      <c r="L252" s="209"/>
      <c r="M252" s="209"/>
      <c r="N252" s="209"/>
    </row>
    <row r="253" spans="11:14" ht="15" customHeight="1">
      <c r="K253" s="82"/>
      <c r="L253" s="209"/>
      <c r="M253" s="209"/>
      <c r="N253" s="209"/>
    </row>
    <row r="254" spans="11:14" ht="15" customHeight="1">
      <c r="K254" s="82"/>
      <c r="L254" s="209"/>
      <c r="M254" s="209"/>
      <c r="N254" s="209"/>
    </row>
    <row r="255" spans="11:14" ht="15" customHeight="1">
      <c r="K255" s="82"/>
      <c r="L255" s="209"/>
      <c r="M255" s="209"/>
      <c r="N255" s="209"/>
    </row>
    <row r="256" spans="11:14" ht="15" customHeight="1">
      <c r="K256" s="82"/>
      <c r="L256" s="209"/>
      <c r="M256" s="209"/>
      <c r="N256" s="209"/>
    </row>
    <row r="257" spans="11:14" ht="15" customHeight="1">
      <c r="K257" s="82"/>
      <c r="L257" s="209"/>
      <c r="M257" s="209"/>
      <c r="N257" s="209"/>
    </row>
    <row r="258" spans="11:14" ht="15" customHeight="1">
      <c r="K258" s="82"/>
      <c r="L258" s="209"/>
      <c r="M258" s="209"/>
      <c r="N258" s="209"/>
    </row>
    <row r="259" spans="11:14" ht="15" customHeight="1">
      <c r="K259" s="82"/>
      <c r="L259" s="209"/>
      <c r="M259" s="209"/>
      <c r="N259" s="209"/>
    </row>
    <row r="260" spans="11:14" ht="15" customHeight="1">
      <c r="K260" s="82"/>
      <c r="L260" s="209"/>
      <c r="M260" s="209"/>
      <c r="N260" s="209"/>
    </row>
    <row r="261" spans="11:14" ht="15" customHeight="1">
      <c r="K261" s="82"/>
      <c r="L261" s="209"/>
      <c r="M261" s="209"/>
      <c r="N261" s="209"/>
    </row>
    <row r="262" spans="11:14" ht="15" customHeight="1">
      <c r="K262" s="82"/>
      <c r="L262" s="209"/>
      <c r="M262" s="209"/>
      <c r="N262" s="209"/>
    </row>
    <row r="263" spans="11:14" ht="15" customHeight="1">
      <c r="K263" s="82"/>
      <c r="L263" s="209"/>
      <c r="M263" s="209"/>
      <c r="N263" s="209"/>
    </row>
    <row r="264" spans="11:14" ht="15" customHeight="1">
      <c r="K264" s="82"/>
      <c r="L264" s="209"/>
      <c r="M264" s="209"/>
      <c r="N264" s="209"/>
    </row>
    <row r="265" spans="11:14" ht="15" customHeight="1">
      <c r="K265" s="82"/>
      <c r="L265" s="209"/>
      <c r="M265" s="209"/>
      <c r="N265" s="209"/>
    </row>
    <row r="266" spans="11:14" ht="15" customHeight="1">
      <c r="K266" s="82"/>
      <c r="L266" s="209"/>
      <c r="M266" s="209"/>
      <c r="N266" s="209"/>
    </row>
    <row r="267" spans="11:14" ht="15" customHeight="1">
      <c r="K267" s="82"/>
      <c r="L267" s="209"/>
      <c r="M267" s="209"/>
      <c r="N267" s="209"/>
    </row>
    <row r="268" spans="11:14" ht="15" customHeight="1">
      <c r="K268" s="82"/>
      <c r="L268" s="209"/>
      <c r="M268" s="209"/>
      <c r="N268" s="209"/>
    </row>
    <row r="269" spans="11:14" ht="15" customHeight="1">
      <c r="K269" s="82"/>
      <c r="L269" s="209"/>
      <c r="M269" s="209"/>
      <c r="N269" s="209"/>
    </row>
    <row r="270" spans="11:14" ht="15" customHeight="1">
      <c r="K270" s="82"/>
      <c r="L270" s="209"/>
      <c r="M270" s="209"/>
      <c r="N270" s="209"/>
    </row>
    <row r="271" spans="11:14" ht="15" customHeight="1">
      <c r="K271" s="82"/>
      <c r="L271" s="209"/>
      <c r="M271" s="209"/>
      <c r="N271" s="209"/>
    </row>
    <row r="272" spans="11:14" ht="15" customHeight="1">
      <c r="K272" s="82"/>
      <c r="L272" s="209"/>
      <c r="M272" s="209"/>
      <c r="N272" s="209"/>
    </row>
    <row r="273" spans="11:14" ht="15" customHeight="1">
      <c r="K273" s="82"/>
      <c r="L273" s="209"/>
      <c r="M273" s="209"/>
      <c r="N273" s="209"/>
    </row>
    <row r="274" spans="11:14" ht="15" customHeight="1">
      <c r="K274" s="82"/>
      <c r="L274" s="209"/>
      <c r="M274" s="209"/>
      <c r="N274" s="209"/>
    </row>
    <row r="275" spans="11:14" ht="15" customHeight="1">
      <c r="K275" s="82"/>
      <c r="L275" s="209"/>
      <c r="M275" s="209"/>
      <c r="N275" s="209"/>
    </row>
    <row r="276" spans="11:14" ht="15" customHeight="1">
      <c r="K276" s="82"/>
      <c r="L276" s="209"/>
      <c r="M276" s="209"/>
      <c r="N276" s="209"/>
    </row>
    <row r="277" spans="11:14" ht="15" customHeight="1">
      <c r="K277" s="82"/>
      <c r="L277" s="209"/>
      <c r="M277" s="209"/>
      <c r="N277" s="209"/>
    </row>
    <row r="278" spans="11:14" ht="15" customHeight="1">
      <c r="K278" s="82"/>
      <c r="L278" s="209"/>
      <c r="M278" s="209"/>
      <c r="N278" s="209"/>
    </row>
    <row r="279" spans="11:14" ht="15" customHeight="1">
      <c r="K279" s="82"/>
      <c r="L279" s="209"/>
      <c r="M279" s="209"/>
      <c r="N279" s="209"/>
    </row>
    <row r="280" spans="11:14" ht="15" customHeight="1">
      <c r="K280" s="82"/>
      <c r="L280" s="209"/>
      <c r="M280" s="209"/>
      <c r="N280" s="209"/>
    </row>
    <row r="281" spans="11:14" ht="15" customHeight="1">
      <c r="K281" s="82"/>
      <c r="L281" s="209"/>
      <c r="M281" s="209"/>
      <c r="N281" s="209"/>
    </row>
    <row r="282" spans="11:14" ht="15" customHeight="1">
      <c r="K282" s="82"/>
      <c r="L282" s="209"/>
      <c r="M282" s="209"/>
      <c r="N282" s="209"/>
    </row>
    <row r="283" spans="11:14" ht="15" customHeight="1">
      <c r="K283" s="82"/>
      <c r="L283" s="209"/>
      <c r="M283" s="209"/>
      <c r="N283" s="209"/>
    </row>
    <row r="284" spans="11:14" ht="15" customHeight="1">
      <c r="K284" s="82"/>
      <c r="L284" s="209"/>
      <c r="M284" s="209"/>
      <c r="N284" s="209"/>
    </row>
    <row r="285" spans="11:14" ht="15" customHeight="1">
      <c r="K285" s="82"/>
      <c r="L285" s="209"/>
      <c r="M285" s="209"/>
      <c r="N285" s="209"/>
    </row>
    <row r="286" spans="11:14" ht="15" customHeight="1">
      <c r="K286" s="82"/>
      <c r="L286" s="209"/>
      <c r="M286" s="209"/>
      <c r="N286" s="209"/>
    </row>
    <row r="287" spans="11:14" ht="15" customHeight="1">
      <c r="K287" s="82"/>
      <c r="L287" s="209"/>
      <c r="M287" s="209"/>
      <c r="N287" s="209"/>
    </row>
    <row r="288" spans="11:14" ht="15" customHeight="1">
      <c r="K288" s="82"/>
      <c r="L288" s="209"/>
      <c r="M288" s="209"/>
      <c r="N288" s="209"/>
    </row>
    <row r="289" spans="11:14" ht="15" customHeight="1">
      <c r="K289" s="82"/>
      <c r="L289" s="209"/>
      <c r="M289" s="209"/>
      <c r="N289" s="209"/>
    </row>
    <row r="290" spans="11:14" ht="15" customHeight="1">
      <c r="K290" s="82"/>
      <c r="L290" s="209"/>
      <c r="M290" s="209"/>
      <c r="N290" s="209"/>
    </row>
    <row r="291" spans="11:14" ht="15" customHeight="1">
      <c r="K291" s="82"/>
      <c r="L291" s="209"/>
      <c r="M291" s="209"/>
      <c r="N291" s="209"/>
    </row>
    <row r="292" spans="11:14" ht="15" customHeight="1">
      <c r="K292" s="82"/>
      <c r="L292" s="209"/>
      <c r="M292" s="209"/>
      <c r="N292" s="209"/>
    </row>
    <row r="293" spans="11:14" ht="15" customHeight="1">
      <c r="K293" s="82"/>
      <c r="L293" s="209"/>
      <c r="M293" s="209"/>
      <c r="N293" s="209"/>
    </row>
    <row r="294" spans="11:14" ht="15" customHeight="1">
      <c r="K294" s="82"/>
      <c r="L294" s="209"/>
      <c r="M294" s="209"/>
      <c r="N294" s="209"/>
    </row>
    <row r="295" spans="11:14" ht="15" customHeight="1">
      <c r="K295" s="82"/>
      <c r="L295" s="209"/>
      <c r="M295" s="209"/>
      <c r="N295" s="209"/>
    </row>
    <row r="296" spans="11:14" ht="15" customHeight="1">
      <c r="K296" s="82"/>
      <c r="L296" s="209"/>
      <c r="M296" s="209"/>
      <c r="N296" s="209"/>
    </row>
    <row r="297" spans="11:14" ht="15" customHeight="1">
      <c r="K297" s="82"/>
      <c r="L297" s="209"/>
      <c r="M297" s="209"/>
      <c r="N297" s="209"/>
    </row>
    <row r="298" spans="11:14" ht="15" customHeight="1">
      <c r="K298" s="82"/>
      <c r="L298" s="209"/>
      <c r="M298" s="209"/>
      <c r="N298" s="209"/>
    </row>
    <row r="299" spans="11:14" ht="15" customHeight="1">
      <c r="K299" s="82"/>
      <c r="L299" s="209"/>
      <c r="M299" s="209"/>
      <c r="N299" s="209"/>
    </row>
    <row r="300" spans="11:14" ht="15" customHeight="1">
      <c r="K300" s="82"/>
      <c r="L300" s="209"/>
      <c r="M300" s="209"/>
      <c r="N300" s="209"/>
    </row>
    <row r="301" spans="11:14" ht="15" customHeight="1">
      <c r="K301" s="82"/>
      <c r="L301" s="209"/>
      <c r="M301" s="209"/>
      <c r="N301" s="209"/>
    </row>
    <row r="302" spans="11:14" ht="15" customHeight="1">
      <c r="K302" s="82"/>
      <c r="L302" s="209"/>
      <c r="M302" s="209"/>
      <c r="N302" s="209"/>
    </row>
    <row r="303" spans="11:14" ht="15" customHeight="1">
      <c r="K303" s="82"/>
      <c r="L303" s="209"/>
      <c r="M303" s="209"/>
      <c r="N303" s="209"/>
    </row>
    <row r="304" spans="11:14" ht="15" customHeight="1">
      <c r="K304" s="82"/>
      <c r="L304" s="209"/>
      <c r="M304" s="209"/>
      <c r="N304" s="209"/>
    </row>
    <row r="305" spans="11:14" ht="15" customHeight="1">
      <c r="K305" s="82"/>
      <c r="L305" s="209"/>
      <c r="M305" s="209"/>
      <c r="N305" s="209"/>
    </row>
    <row r="306" spans="11:14" ht="15" customHeight="1">
      <c r="K306" s="82"/>
      <c r="L306" s="209"/>
      <c r="M306" s="209"/>
      <c r="N306" s="209"/>
    </row>
    <row r="307" spans="11:14" ht="15" customHeight="1">
      <c r="K307" s="82"/>
      <c r="L307" s="209"/>
      <c r="M307" s="209"/>
      <c r="N307" s="209"/>
    </row>
    <row r="308" spans="11:14" ht="15" customHeight="1">
      <c r="K308" s="82"/>
      <c r="L308" s="209"/>
      <c r="M308" s="209"/>
      <c r="N308" s="209"/>
    </row>
    <row r="309" spans="11:14" ht="15" customHeight="1">
      <c r="K309" s="82"/>
      <c r="L309" s="209"/>
      <c r="M309" s="209"/>
      <c r="N309" s="209"/>
    </row>
    <row r="310" spans="11:14" ht="15" customHeight="1">
      <c r="K310" s="82"/>
      <c r="L310" s="209"/>
      <c r="M310" s="209"/>
      <c r="N310" s="209"/>
    </row>
    <row r="311" spans="11:14" ht="15" customHeight="1">
      <c r="K311" s="82"/>
      <c r="L311" s="209"/>
      <c r="M311" s="209"/>
      <c r="N311" s="209"/>
    </row>
    <row r="312" spans="11:14" ht="15" customHeight="1">
      <c r="K312" s="82"/>
      <c r="L312" s="209"/>
      <c r="M312" s="209"/>
      <c r="N312" s="209"/>
    </row>
    <row r="313" spans="11:14" ht="15" customHeight="1">
      <c r="K313" s="82"/>
      <c r="L313" s="209"/>
      <c r="M313" s="209"/>
      <c r="N313" s="209"/>
    </row>
    <row r="314" spans="11:14" ht="15" customHeight="1">
      <c r="K314" s="82"/>
      <c r="L314" s="209"/>
      <c r="M314" s="209"/>
      <c r="N314" s="209"/>
    </row>
    <row r="315" spans="11:14" ht="15" customHeight="1">
      <c r="K315" s="82"/>
      <c r="L315" s="209"/>
      <c r="M315" s="209"/>
      <c r="N315" s="209"/>
    </row>
    <row r="316" spans="11:14" ht="15" customHeight="1">
      <c r="K316" s="82"/>
      <c r="L316" s="209"/>
      <c r="M316" s="209"/>
      <c r="N316" s="209"/>
    </row>
    <row r="317" spans="11:14" ht="15" customHeight="1">
      <c r="K317" s="82"/>
      <c r="L317" s="209"/>
      <c r="M317" s="209"/>
      <c r="N317" s="209"/>
    </row>
    <row r="318" spans="11:14" ht="15" customHeight="1">
      <c r="K318" s="82"/>
      <c r="L318" s="209"/>
      <c r="M318" s="209"/>
      <c r="N318" s="209"/>
    </row>
    <row r="319" spans="11:14" ht="15" customHeight="1">
      <c r="K319" s="82"/>
      <c r="L319" s="209"/>
      <c r="M319" s="209"/>
      <c r="N319" s="209"/>
    </row>
    <row r="320" spans="11:14" ht="15" customHeight="1">
      <c r="K320" s="82"/>
      <c r="L320" s="209"/>
      <c r="M320" s="209"/>
      <c r="N320" s="209"/>
    </row>
    <row r="321" spans="11:14" ht="15" customHeight="1">
      <c r="K321" s="82"/>
      <c r="L321" s="209"/>
      <c r="M321" s="209"/>
      <c r="N321" s="209"/>
    </row>
    <row r="322" spans="11:14" ht="15" customHeight="1">
      <c r="K322" s="82"/>
      <c r="L322" s="209"/>
      <c r="M322" s="209"/>
      <c r="N322" s="209"/>
    </row>
    <row r="323" spans="11:14" ht="15" customHeight="1">
      <c r="K323" s="82"/>
      <c r="L323" s="209"/>
      <c r="M323" s="209"/>
      <c r="N323" s="209"/>
    </row>
    <row r="324" spans="11:14" ht="15" customHeight="1">
      <c r="K324" s="82"/>
      <c r="L324" s="209"/>
      <c r="M324" s="209"/>
      <c r="N324" s="209"/>
    </row>
    <row r="325" spans="11:14" ht="15" customHeight="1">
      <c r="K325" s="82"/>
      <c r="L325" s="209"/>
      <c r="M325" s="209"/>
      <c r="N325" s="209"/>
    </row>
    <row r="326" spans="11:14" ht="15" customHeight="1">
      <c r="K326" s="82"/>
      <c r="L326" s="209"/>
      <c r="M326" s="209"/>
      <c r="N326" s="209"/>
    </row>
    <row r="327" spans="11:14" ht="15" customHeight="1">
      <c r="K327" s="82"/>
      <c r="L327" s="209"/>
      <c r="M327" s="209"/>
      <c r="N327" s="209"/>
    </row>
    <row r="328" spans="11:14" ht="15" customHeight="1">
      <c r="K328" s="82"/>
      <c r="L328" s="209"/>
      <c r="M328" s="209"/>
      <c r="N328" s="209"/>
    </row>
    <row r="329" spans="11:14" ht="15" customHeight="1">
      <c r="K329" s="82"/>
      <c r="L329" s="209"/>
      <c r="M329" s="209"/>
      <c r="N329" s="209"/>
    </row>
    <row r="330" spans="11:14" ht="15" customHeight="1">
      <c r="K330" s="82"/>
      <c r="L330" s="209"/>
      <c r="M330" s="209"/>
      <c r="N330" s="209"/>
    </row>
    <row r="331" spans="11:14" ht="15" customHeight="1">
      <c r="K331" s="82"/>
      <c r="L331" s="209"/>
      <c r="M331" s="209"/>
      <c r="N331" s="209"/>
    </row>
    <row r="332" spans="11:14" ht="15" customHeight="1">
      <c r="K332" s="82"/>
      <c r="L332" s="209"/>
      <c r="M332" s="209"/>
      <c r="N332" s="209"/>
    </row>
    <row r="333" spans="11:14" ht="15" customHeight="1">
      <c r="K333" s="82"/>
      <c r="L333" s="209"/>
      <c r="M333" s="209"/>
      <c r="N333" s="209"/>
    </row>
    <row r="334" spans="11:14" ht="15" customHeight="1">
      <c r="K334" s="82"/>
      <c r="L334" s="209"/>
      <c r="M334" s="209"/>
      <c r="N334" s="209"/>
    </row>
    <row r="335" spans="11:14" ht="15" customHeight="1">
      <c r="K335" s="82"/>
      <c r="L335" s="209"/>
      <c r="M335" s="209"/>
      <c r="N335" s="209"/>
    </row>
    <row r="336" spans="11:14" ht="15" customHeight="1">
      <c r="K336" s="82"/>
      <c r="L336" s="209"/>
      <c r="M336" s="209"/>
      <c r="N336" s="209"/>
    </row>
    <row r="337" spans="11:14" ht="15" customHeight="1">
      <c r="K337" s="82"/>
      <c r="L337" s="209"/>
      <c r="M337" s="209"/>
      <c r="N337" s="209"/>
    </row>
    <row r="338" spans="11:14" ht="15" customHeight="1">
      <c r="K338" s="82"/>
      <c r="L338" s="209"/>
      <c r="M338" s="209"/>
      <c r="N338" s="209"/>
    </row>
    <row r="339" spans="11:14" ht="15" customHeight="1">
      <c r="K339" s="82"/>
      <c r="L339" s="209"/>
      <c r="M339" s="209"/>
      <c r="N339" s="209"/>
    </row>
    <row r="340" spans="11:14" ht="15" customHeight="1">
      <c r="K340" s="82"/>
      <c r="L340" s="209"/>
      <c r="M340" s="209"/>
      <c r="N340" s="209"/>
    </row>
    <row r="341" spans="11:14" ht="15" customHeight="1">
      <c r="K341" s="82"/>
      <c r="L341" s="209"/>
      <c r="M341" s="209"/>
      <c r="N341" s="209"/>
    </row>
    <row r="342" spans="11:14" ht="15" customHeight="1">
      <c r="K342" s="82"/>
      <c r="L342" s="209"/>
      <c r="M342" s="209"/>
      <c r="N342" s="209"/>
    </row>
    <row r="343" spans="11:14" ht="15" customHeight="1">
      <c r="K343" s="82"/>
      <c r="L343" s="209"/>
      <c r="M343" s="209"/>
      <c r="N343" s="209"/>
    </row>
    <row r="344" spans="11:14" ht="15" customHeight="1">
      <c r="K344" s="82"/>
      <c r="L344" s="209"/>
      <c r="M344" s="209"/>
      <c r="N344" s="209"/>
    </row>
    <row r="345" spans="11:14" ht="15" customHeight="1">
      <c r="K345" s="82"/>
      <c r="L345" s="209"/>
      <c r="M345" s="209"/>
      <c r="N345" s="209"/>
    </row>
    <row r="346" spans="11:14" ht="15" customHeight="1">
      <c r="K346" s="82"/>
      <c r="L346" s="209"/>
      <c r="M346" s="209"/>
      <c r="N346" s="209"/>
    </row>
    <row r="347" spans="11:14" ht="15" customHeight="1">
      <c r="K347" s="82"/>
      <c r="L347" s="209"/>
      <c r="M347" s="209"/>
      <c r="N347" s="209"/>
    </row>
    <row r="348" spans="11:14" ht="15" customHeight="1">
      <c r="K348" s="82"/>
      <c r="L348" s="209"/>
      <c r="M348" s="209"/>
      <c r="N348" s="209"/>
    </row>
    <row r="349" spans="11:14" ht="15" customHeight="1">
      <c r="K349" s="82"/>
      <c r="L349" s="209"/>
      <c r="M349" s="209"/>
      <c r="N349" s="209"/>
    </row>
    <row r="350" spans="11:14" ht="15" customHeight="1">
      <c r="K350" s="82"/>
      <c r="L350" s="209"/>
      <c r="M350" s="209"/>
      <c r="N350" s="209"/>
    </row>
    <row r="351" spans="11:14" ht="15" customHeight="1">
      <c r="K351" s="82"/>
      <c r="L351" s="209"/>
      <c r="M351" s="209"/>
      <c r="N351" s="209"/>
    </row>
    <row r="352" spans="11:14" ht="15" customHeight="1">
      <c r="K352" s="82"/>
      <c r="L352" s="209"/>
      <c r="M352" s="209"/>
      <c r="N352" s="209"/>
    </row>
    <row r="353" spans="11:14" ht="15" customHeight="1">
      <c r="K353" s="82"/>
      <c r="L353" s="209"/>
      <c r="M353" s="209"/>
      <c r="N353" s="209"/>
    </row>
    <row r="354" spans="11:14" ht="15" customHeight="1">
      <c r="K354" s="82"/>
      <c r="L354" s="209"/>
      <c r="M354" s="209"/>
      <c r="N354" s="209"/>
    </row>
    <row r="355" spans="11:14" ht="15" customHeight="1">
      <c r="K355" s="82"/>
      <c r="L355" s="209"/>
      <c r="M355" s="209"/>
      <c r="N355" s="209"/>
    </row>
    <row r="356" spans="11:14" ht="15" customHeight="1">
      <c r="K356" s="82"/>
      <c r="L356" s="209"/>
      <c r="M356" s="209"/>
      <c r="N356" s="209"/>
    </row>
    <row r="357" spans="11:14" ht="15" customHeight="1">
      <c r="K357" s="82"/>
      <c r="L357" s="209"/>
      <c r="M357" s="209"/>
      <c r="N357" s="209"/>
    </row>
    <row r="358" spans="11:14" ht="15" customHeight="1">
      <c r="K358" s="82"/>
      <c r="L358" s="209"/>
      <c r="M358" s="209"/>
      <c r="N358" s="209"/>
    </row>
    <row r="359" spans="11:14" ht="15" customHeight="1">
      <c r="K359" s="82"/>
      <c r="L359" s="209"/>
      <c r="M359" s="209"/>
      <c r="N359" s="209"/>
    </row>
    <row r="360" spans="11:14" ht="15" customHeight="1">
      <c r="K360" s="82"/>
      <c r="L360" s="209"/>
      <c r="M360" s="209"/>
      <c r="N360" s="209"/>
    </row>
    <row r="361" spans="11:14" ht="15" customHeight="1">
      <c r="K361" s="82"/>
      <c r="L361" s="209"/>
      <c r="M361" s="209"/>
      <c r="N361" s="209"/>
    </row>
    <row r="362" spans="11:14" ht="15" customHeight="1">
      <c r="K362" s="82"/>
      <c r="L362" s="209"/>
      <c r="M362" s="209"/>
      <c r="N362" s="209"/>
    </row>
    <row r="363" spans="11:14" ht="15" customHeight="1">
      <c r="K363" s="82"/>
      <c r="L363" s="209"/>
      <c r="M363" s="209"/>
      <c r="N363" s="209"/>
    </row>
    <row r="364" spans="11:14" ht="15" customHeight="1">
      <c r="K364" s="82"/>
      <c r="L364" s="209"/>
      <c r="M364" s="209"/>
      <c r="N364" s="209"/>
    </row>
    <row r="365" spans="11:14" ht="15" customHeight="1">
      <c r="K365" s="82"/>
      <c r="L365" s="209"/>
      <c r="M365" s="209"/>
      <c r="N365" s="209"/>
    </row>
    <row r="366" spans="11:14" ht="15" customHeight="1">
      <c r="K366" s="82"/>
      <c r="L366" s="209"/>
      <c r="M366" s="209"/>
      <c r="N366" s="209"/>
    </row>
    <row r="367" spans="11:14" ht="15" customHeight="1">
      <c r="K367" s="82"/>
      <c r="L367" s="209"/>
      <c r="M367" s="209"/>
      <c r="N367" s="209"/>
    </row>
    <row r="368" spans="11:14" ht="15" customHeight="1">
      <c r="K368" s="82"/>
      <c r="L368" s="209"/>
      <c r="M368" s="209"/>
      <c r="N368" s="209"/>
    </row>
    <row r="369" spans="11:14" ht="15" customHeight="1">
      <c r="K369" s="82"/>
      <c r="L369" s="209"/>
      <c r="M369" s="209"/>
      <c r="N369" s="209"/>
    </row>
    <row r="370" spans="11:14" ht="15" customHeight="1">
      <c r="K370" s="82"/>
      <c r="L370" s="209"/>
      <c r="M370" s="209"/>
      <c r="N370" s="209"/>
    </row>
    <row r="371" spans="11:14" ht="15" customHeight="1">
      <c r="K371" s="82"/>
      <c r="L371" s="209"/>
      <c r="M371" s="209"/>
      <c r="N371" s="209"/>
    </row>
    <row r="372" spans="11:14" ht="15" customHeight="1">
      <c r="K372" s="82"/>
      <c r="L372" s="209"/>
      <c r="M372" s="209"/>
      <c r="N372" s="209"/>
    </row>
    <row r="373" spans="11:14" ht="15" customHeight="1">
      <c r="K373" s="82"/>
      <c r="L373" s="209"/>
      <c r="M373" s="209"/>
      <c r="N373" s="209"/>
    </row>
    <row r="374" spans="11:14" ht="15" customHeight="1">
      <c r="K374" s="82"/>
      <c r="L374" s="209"/>
      <c r="M374" s="209"/>
      <c r="N374" s="209"/>
    </row>
    <row r="375" spans="11:14" ht="15" customHeight="1">
      <c r="K375" s="82"/>
      <c r="L375" s="209"/>
      <c r="M375" s="209"/>
      <c r="N375" s="209"/>
    </row>
    <row r="376" spans="11:14" ht="15" customHeight="1">
      <c r="K376" s="82"/>
      <c r="L376" s="209"/>
      <c r="M376" s="209"/>
      <c r="N376" s="209"/>
    </row>
    <row r="377" spans="11:14" ht="15" customHeight="1">
      <c r="K377" s="82"/>
      <c r="L377" s="209"/>
      <c r="M377" s="209"/>
      <c r="N377" s="209"/>
    </row>
    <row r="378" spans="11:14" ht="15" customHeight="1">
      <c r="K378" s="82"/>
      <c r="L378" s="209"/>
      <c r="M378" s="209"/>
      <c r="N378" s="209"/>
    </row>
    <row r="379" spans="11:14" ht="15" customHeight="1">
      <c r="K379" s="82"/>
      <c r="L379" s="209"/>
      <c r="M379" s="209"/>
      <c r="N379" s="209"/>
    </row>
    <row r="380" spans="11:14" ht="15" customHeight="1">
      <c r="K380" s="82"/>
      <c r="L380" s="209"/>
      <c r="M380" s="209"/>
      <c r="N380" s="209"/>
    </row>
    <row r="381" spans="11:14" ht="15" customHeight="1">
      <c r="K381" s="82"/>
      <c r="L381" s="209"/>
      <c r="M381" s="209"/>
      <c r="N381" s="209"/>
    </row>
    <row r="382" spans="11:14" ht="15" customHeight="1">
      <c r="K382" s="82"/>
      <c r="L382" s="209"/>
      <c r="M382" s="209"/>
      <c r="N382" s="209"/>
    </row>
    <row r="383" spans="11:14" ht="15" customHeight="1">
      <c r="K383" s="82"/>
      <c r="L383" s="209"/>
      <c r="M383" s="209"/>
      <c r="N383" s="209"/>
    </row>
    <row r="384" spans="11:14" ht="15" customHeight="1">
      <c r="K384" s="82"/>
      <c r="L384" s="209"/>
      <c r="M384" s="209"/>
      <c r="N384" s="209"/>
    </row>
    <row r="385" spans="11:14" ht="15" customHeight="1">
      <c r="K385" s="82"/>
      <c r="L385" s="209"/>
      <c r="M385" s="209"/>
      <c r="N385" s="209"/>
    </row>
    <row r="386" spans="11:14" ht="15" customHeight="1">
      <c r="K386" s="82"/>
      <c r="L386" s="209"/>
      <c r="M386" s="209"/>
      <c r="N386" s="209"/>
    </row>
    <row r="387" spans="11:14" ht="15" customHeight="1">
      <c r="K387" s="82"/>
      <c r="L387" s="209"/>
      <c r="M387" s="209"/>
      <c r="N387" s="209"/>
    </row>
    <row r="388" spans="11:14" ht="15" customHeight="1">
      <c r="K388" s="82"/>
      <c r="L388" s="209"/>
      <c r="M388" s="209"/>
      <c r="N388" s="209"/>
    </row>
    <row r="389" spans="11:14" ht="15" customHeight="1">
      <c r="K389" s="82"/>
      <c r="L389" s="209"/>
      <c r="M389" s="209"/>
      <c r="N389" s="209"/>
    </row>
    <row r="390" spans="11:14" ht="15" customHeight="1">
      <c r="K390" s="82"/>
      <c r="L390" s="209"/>
      <c r="M390" s="209"/>
      <c r="N390" s="209"/>
    </row>
  </sheetData>
  <mergeCells count="8">
    <mergeCell ref="C41:C54"/>
    <mergeCell ref="E3:J3"/>
    <mergeCell ref="K3:N3"/>
    <mergeCell ref="C5:C11"/>
    <mergeCell ref="C12:C24"/>
    <mergeCell ref="C25:C40"/>
    <mergeCell ref="C3:C4"/>
    <mergeCell ref="D3:D4"/>
  </mergeCells>
  <phoneticPr fontId="3"/>
  <pageMargins left="0.43307086614173229" right="0.27559055118110237" top="0.74803149606299213" bottom="0.59055118110236227" header="0.31496062992125984" footer="0.31496062992125984"/>
  <pageSetup paperSize="9" orientation="portrait" r:id="rId1"/>
  <headerFooter scaleWithDoc="0" alignWithMargins="0">
    <oddFooter>&amp;C10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2:N380"/>
  <sheetViews>
    <sheetView view="pageBreakPreview" zoomScaleNormal="100" zoomScaleSheetLayoutView="100" workbookViewId="0"/>
  </sheetViews>
  <sheetFormatPr defaultColWidth="9" defaultRowHeight="15" customHeight="1"/>
  <cols>
    <col min="1" max="2" width="3.6328125" style="82" customWidth="1"/>
    <col min="3" max="3" width="4.6328125" style="82" customWidth="1"/>
    <col min="4" max="4" width="11.08984375" style="82" customWidth="1"/>
    <col min="5" max="10" width="7" style="82" customWidth="1"/>
    <col min="11" max="11" width="7" style="209" customWidth="1"/>
    <col min="12" max="14" width="7" style="82" customWidth="1"/>
    <col min="15" max="16384" width="9" style="82"/>
  </cols>
  <sheetData>
    <row r="2" spans="3:14" ht="15" customHeight="1" thickBot="1"/>
    <row r="3" spans="3:14" ht="14.25" customHeight="1">
      <c r="C3" s="767" t="s">
        <v>250</v>
      </c>
      <c r="D3" s="758" t="s">
        <v>249</v>
      </c>
      <c r="E3" s="754" t="s">
        <v>46</v>
      </c>
      <c r="F3" s="754"/>
      <c r="G3" s="754"/>
      <c r="H3" s="754"/>
      <c r="I3" s="754"/>
      <c r="J3" s="754"/>
      <c r="K3" s="754" t="s">
        <v>47</v>
      </c>
      <c r="L3" s="754"/>
      <c r="M3" s="754"/>
      <c r="N3" s="755"/>
    </row>
    <row r="4" spans="3:14" ht="14.25" customHeight="1">
      <c r="C4" s="768"/>
      <c r="D4" s="759"/>
      <c r="E4" s="210" t="s">
        <v>48</v>
      </c>
      <c r="F4" s="211" t="s">
        <v>49</v>
      </c>
      <c r="G4" s="159" t="s">
        <v>129</v>
      </c>
      <c r="H4" s="159" t="s">
        <v>130</v>
      </c>
      <c r="I4" s="159" t="s">
        <v>131</v>
      </c>
      <c r="J4" s="212" t="s">
        <v>222</v>
      </c>
      <c r="K4" s="213" t="s">
        <v>129</v>
      </c>
      <c r="L4" s="159" t="s">
        <v>130</v>
      </c>
      <c r="M4" s="159" t="s">
        <v>131</v>
      </c>
      <c r="N4" s="214" t="s">
        <v>222</v>
      </c>
    </row>
    <row r="5" spans="3:14" ht="14.25" customHeight="1">
      <c r="C5" s="751" t="s">
        <v>61</v>
      </c>
      <c r="D5" s="162" t="s">
        <v>648</v>
      </c>
      <c r="E5" s="112">
        <v>8</v>
      </c>
      <c r="F5" s="109">
        <v>12</v>
      </c>
      <c r="G5" s="109">
        <v>0</v>
      </c>
      <c r="H5" s="109">
        <v>3</v>
      </c>
      <c r="I5" s="109">
        <v>9</v>
      </c>
      <c r="J5" s="114">
        <v>5</v>
      </c>
      <c r="K5" s="215">
        <f t="shared" ref="K5:K36" si="0">SUM(G5/F5)*100</f>
        <v>0</v>
      </c>
      <c r="L5" s="216">
        <f t="shared" ref="L5:L36" si="1">SUM(H5/F5)*100</f>
        <v>25</v>
      </c>
      <c r="M5" s="216">
        <f t="shared" ref="M5:M36" si="2">SUM(I5/F5)*100</f>
        <v>75</v>
      </c>
      <c r="N5" s="217">
        <f t="shared" ref="N5:N37" si="3">SUM(J5/F5)*100</f>
        <v>41.666666666666671</v>
      </c>
    </row>
    <row r="6" spans="3:14" ht="14.25" customHeight="1">
      <c r="C6" s="752"/>
      <c r="D6" s="307" t="s">
        <v>705</v>
      </c>
      <c r="E6" s="112">
        <v>63</v>
      </c>
      <c r="F6" s="109">
        <v>118</v>
      </c>
      <c r="G6" s="109">
        <v>5</v>
      </c>
      <c r="H6" s="109">
        <v>34</v>
      </c>
      <c r="I6" s="109">
        <v>79</v>
      </c>
      <c r="J6" s="114">
        <v>41</v>
      </c>
      <c r="K6" s="215">
        <f t="shared" si="0"/>
        <v>4.2372881355932197</v>
      </c>
      <c r="L6" s="216">
        <f t="shared" si="1"/>
        <v>28.8135593220339</v>
      </c>
      <c r="M6" s="216">
        <f t="shared" si="2"/>
        <v>66.949152542372886</v>
      </c>
      <c r="N6" s="217">
        <f t="shared" si="3"/>
        <v>34.745762711864408</v>
      </c>
    </row>
    <row r="7" spans="3:14" ht="14.25" customHeight="1">
      <c r="C7" s="752"/>
      <c r="D7" s="162" t="s">
        <v>706</v>
      </c>
      <c r="E7" s="112">
        <v>42</v>
      </c>
      <c r="F7" s="109">
        <v>74</v>
      </c>
      <c r="G7" s="109">
        <v>3</v>
      </c>
      <c r="H7" s="109">
        <v>33</v>
      </c>
      <c r="I7" s="109">
        <v>38</v>
      </c>
      <c r="J7" s="114">
        <v>26</v>
      </c>
      <c r="K7" s="215">
        <f t="shared" si="0"/>
        <v>4.0540540540540544</v>
      </c>
      <c r="L7" s="216">
        <f t="shared" si="1"/>
        <v>44.594594594594597</v>
      </c>
      <c r="M7" s="216">
        <f t="shared" si="2"/>
        <v>51.351351351351347</v>
      </c>
      <c r="N7" s="217">
        <f t="shared" si="3"/>
        <v>35.135135135135137</v>
      </c>
    </row>
    <row r="8" spans="3:14" ht="14.25" customHeight="1">
      <c r="C8" s="752"/>
      <c r="D8" s="162" t="s">
        <v>707</v>
      </c>
      <c r="E8" s="112">
        <v>52</v>
      </c>
      <c r="F8" s="109">
        <v>88</v>
      </c>
      <c r="G8" s="109">
        <v>3</v>
      </c>
      <c r="H8" s="109">
        <v>27</v>
      </c>
      <c r="I8" s="109">
        <v>58</v>
      </c>
      <c r="J8" s="114">
        <v>33</v>
      </c>
      <c r="K8" s="215">
        <f t="shared" si="0"/>
        <v>3.4090909090909087</v>
      </c>
      <c r="L8" s="216">
        <f t="shared" si="1"/>
        <v>30.681818181818183</v>
      </c>
      <c r="M8" s="216">
        <f t="shared" si="2"/>
        <v>65.909090909090907</v>
      </c>
      <c r="N8" s="217">
        <f t="shared" si="3"/>
        <v>37.5</v>
      </c>
    </row>
    <row r="9" spans="3:14" ht="14.25" customHeight="1">
      <c r="C9" s="752"/>
      <c r="D9" s="162" t="s">
        <v>708</v>
      </c>
      <c r="E9" s="112">
        <v>96</v>
      </c>
      <c r="F9" s="109">
        <v>215</v>
      </c>
      <c r="G9" s="109">
        <v>21</v>
      </c>
      <c r="H9" s="109">
        <v>93</v>
      </c>
      <c r="I9" s="109">
        <v>101</v>
      </c>
      <c r="J9" s="114">
        <v>59</v>
      </c>
      <c r="K9" s="215">
        <f t="shared" si="0"/>
        <v>9.7674418604651159</v>
      </c>
      <c r="L9" s="216">
        <f t="shared" si="1"/>
        <v>43.255813953488371</v>
      </c>
      <c r="M9" s="216">
        <f t="shared" si="2"/>
        <v>46.97674418604651</v>
      </c>
      <c r="N9" s="217">
        <f t="shared" si="3"/>
        <v>27.441860465116282</v>
      </c>
    </row>
    <row r="10" spans="3:14" ht="14.25" customHeight="1">
      <c r="C10" s="752"/>
      <c r="D10" s="162" t="s">
        <v>709</v>
      </c>
      <c r="E10" s="112">
        <v>83</v>
      </c>
      <c r="F10" s="109">
        <v>181</v>
      </c>
      <c r="G10" s="109">
        <v>21</v>
      </c>
      <c r="H10" s="109">
        <v>82</v>
      </c>
      <c r="I10" s="109">
        <v>78</v>
      </c>
      <c r="J10" s="114">
        <v>48</v>
      </c>
      <c r="K10" s="215">
        <f t="shared" si="0"/>
        <v>11.602209944751381</v>
      </c>
      <c r="L10" s="216">
        <f t="shared" si="1"/>
        <v>45.303867403314918</v>
      </c>
      <c r="M10" s="216">
        <f t="shared" si="2"/>
        <v>43.093922651933703</v>
      </c>
      <c r="N10" s="217">
        <f t="shared" si="3"/>
        <v>26.519337016574585</v>
      </c>
    </row>
    <row r="11" spans="3:14" ht="14.25" customHeight="1">
      <c r="C11" s="752"/>
      <c r="D11" s="162" t="s">
        <v>710</v>
      </c>
      <c r="E11" s="112">
        <v>69</v>
      </c>
      <c r="F11" s="109">
        <v>162</v>
      </c>
      <c r="G11" s="109">
        <v>13</v>
      </c>
      <c r="H11" s="109">
        <v>95</v>
      </c>
      <c r="I11" s="109">
        <v>54</v>
      </c>
      <c r="J11" s="114">
        <v>27</v>
      </c>
      <c r="K11" s="215">
        <f t="shared" si="0"/>
        <v>8.0246913580246915</v>
      </c>
      <c r="L11" s="216">
        <f t="shared" si="1"/>
        <v>58.641975308641982</v>
      </c>
      <c r="M11" s="216">
        <f t="shared" si="2"/>
        <v>33.333333333333329</v>
      </c>
      <c r="N11" s="217">
        <f t="shared" si="3"/>
        <v>16.666666666666664</v>
      </c>
    </row>
    <row r="12" spans="3:14" ht="14.25" customHeight="1">
      <c r="C12" s="752"/>
      <c r="D12" s="162" t="s">
        <v>711</v>
      </c>
      <c r="E12" s="112">
        <v>286</v>
      </c>
      <c r="F12" s="109">
        <v>430</v>
      </c>
      <c r="G12" s="109">
        <v>43</v>
      </c>
      <c r="H12" s="109">
        <v>225</v>
      </c>
      <c r="I12" s="109">
        <v>162</v>
      </c>
      <c r="J12" s="114">
        <v>84</v>
      </c>
      <c r="K12" s="215">
        <f t="shared" si="0"/>
        <v>10</v>
      </c>
      <c r="L12" s="216">
        <f t="shared" si="1"/>
        <v>52.325581395348841</v>
      </c>
      <c r="M12" s="216">
        <f t="shared" si="2"/>
        <v>37.674418604651159</v>
      </c>
      <c r="N12" s="217">
        <f t="shared" si="3"/>
        <v>19.534883720930232</v>
      </c>
    </row>
    <row r="13" spans="3:14" ht="14.25" customHeight="1">
      <c r="C13" s="752"/>
      <c r="D13" s="218" t="s">
        <v>712</v>
      </c>
      <c r="E13" s="219">
        <v>126</v>
      </c>
      <c r="F13" s="160">
        <v>216</v>
      </c>
      <c r="G13" s="160">
        <v>8</v>
      </c>
      <c r="H13" s="160">
        <v>101</v>
      </c>
      <c r="I13" s="160">
        <v>107</v>
      </c>
      <c r="J13" s="220">
        <v>47</v>
      </c>
      <c r="K13" s="221">
        <f t="shared" si="0"/>
        <v>3.7037037037037033</v>
      </c>
      <c r="L13" s="222">
        <f t="shared" si="1"/>
        <v>46.75925925925926</v>
      </c>
      <c r="M13" s="222">
        <f t="shared" si="2"/>
        <v>49.537037037037038</v>
      </c>
      <c r="N13" s="223">
        <f t="shared" si="3"/>
        <v>21.75925925925926</v>
      </c>
    </row>
    <row r="14" spans="3:14" ht="14.25" customHeight="1">
      <c r="C14" s="753"/>
      <c r="D14" s="224"/>
      <c r="E14" s="225">
        <f t="shared" ref="E14:J14" si="4">SUM(E5:E13)</f>
        <v>825</v>
      </c>
      <c r="F14" s="301">
        <f t="shared" si="4"/>
        <v>1496</v>
      </c>
      <c r="G14" s="300">
        <f t="shared" si="4"/>
        <v>117</v>
      </c>
      <c r="H14" s="301">
        <f t="shared" si="4"/>
        <v>693</v>
      </c>
      <c r="I14" s="300">
        <f t="shared" si="4"/>
        <v>686</v>
      </c>
      <c r="J14" s="299">
        <f t="shared" si="4"/>
        <v>370</v>
      </c>
      <c r="K14" s="227">
        <f t="shared" si="0"/>
        <v>7.8208556149732615</v>
      </c>
      <c r="L14" s="228">
        <f t="shared" si="1"/>
        <v>46.32352941176471</v>
      </c>
      <c r="M14" s="228">
        <f t="shared" si="2"/>
        <v>45.855614973262036</v>
      </c>
      <c r="N14" s="229">
        <f t="shared" si="3"/>
        <v>24.732620320855613</v>
      </c>
    </row>
    <row r="15" spans="3:14" ht="14.25" customHeight="1">
      <c r="C15" s="751" t="s">
        <v>62</v>
      </c>
      <c r="D15" s="162" t="s">
        <v>713</v>
      </c>
      <c r="E15" s="112">
        <v>81</v>
      </c>
      <c r="F15" s="109">
        <v>164</v>
      </c>
      <c r="G15" s="109">
        <v>13</v>
      </c>
      <c r="H15" s="109">
        <v>79</v>
      </c>
      <c r="I15" s="109">
        <v>72</v>
      </c>
      <c r="J15" s="114">
        <v>38</v>
      </c>
      <c r="K15" s="215">
        <f t="shared" si="0"/>
        <v>7.9268292682926829</v>
      </c>
      <c r="L15" s="216">
        <f t="shared" si="1"/>
        <v>48.170731707317074</v>
      </c>
      <c r="M15" s="216">
        <f t="shared" si="2"/>
        <v>43.902439024390247</v>
      </c>
      <c r="N15" s="217">
        <f t="shared" si="3"/>
        <v>23.170731707317074</v>
      </c>
    </row>
    <row r="16" spans="3:14" ht="14.25" customHeight="1">
      <c r="C16" s="752"/>
      <c r="D16" s="162" t="s">
        <v>714</v>
      </c>
      <c r="E16" s="112">
        <v>34</v>
      </c>
      <c r="F16" s="109">
        <v>59</v>
      </c>
      <c r="G16" s="109">
        <v>2</v>
      </c>
      <c r="H16" s="109">
        <v>24</v>
      </c>
      <c r="I16" s="109">
        <v>33</v>
      </c>
      <c r="J16" s="114">
        <v>26</v>
      </c>
      <c r="K16" s="215">
        <f t="shared" si="0"/>
        <v>3.3898305084745761</v>
      </c>
      <c r="L16" s="216">
        <f t="shared" si="1"/>
        <v>40.677966101694921</v>
      </c>
      <c r="M16" s="216">
        <f t="shared" si="2"/>
        <v>55.932203389830505</v>
      </c>
      <c r="N16" s="217">
        <f t="shared" si="3"/>
        <v>44.067796610169488</v>
      </c>
    </row>
    <row r="17" spans="3:14" ht="14.25" customHeight="1">
      <c r="C17" s="752"/>
      <c r="D17" s="162" t="s">
        <v>715</v>
      </c>
      <c r="E17" s="112">
        <v>49</v>
      </c>
      <c r="F17" s="109">
        <v>103</v>
      </c>
      <c r="G17" s="109">
        <v>12</v>
      </c>
      <c r="H17" s="109">
        <v>35</v>
      </c>
      <c r="I17" s="109">
        <v>56</v>
      </c>
      <c r="J17" s="114">
        <v>32</v>
      </c>
      <c r="K17" s="215">
        <f t="shared" si="0"/>
        <v>11.650485436893204</v>
      </c>
      <c r="L17" s="216">
        <f t="shared" si="1"/>
        <v>33.980582524271846</v>
      </c>
      <c r="M17" s="216">
        <f t="shared" si="2"/>
        <v>54.368932038834949</v>
      </c>
      <c r="N17" s="217">
        <f t="shared" si="3"/>
        <v>31.067961165048541</v>
      </c>
    </row>
    <row r="18" spans="3:14" ht="14.25" customHeight="1">
      <c r="C18" s="752"/>
      <c r="D18" s="162" t="s">
        <v>716</v>
      </c>
      <c r="E18" s="112">
        <v>113</v>
      </c>
      <c r="F18" s="109">
        <v>274</v>
      </c>
      <c r="G18" s="109">
        <v>48</v>
      </c>
      <c r="H18" s="109">
        <v>130</v>
      </c>
      <c r="I18" s="109">
        <v>96</v>
      </c>
      <c r="J18" s="114">
        <v>43</v>
      </c>
      <c r="K18" s="215">
        <f t="shared" si="0"/>
        <v>17.518248175182482</v>
      </c>
      <c r="L18" s="216">
        <f t="shared" si="1"/>
        <v>47.445255474452551</v>
      </c>
      <c r="M18" s="216">
        <f t="shared" si="2"/>
        <v>35.036496350364963</v>
      </c>
      <c r="N18" s="217">
        <f t="shared" si="3"/>
        <v>15.693430656934307</v>
      </c>
    </row>
    <row r="19" spans="3:14" ht="14.25" customHeight="1">
      <c r="C19" s="752"/>
      <c r="D19" s="162" t="s">
        <v>717</v>
      </c>
      <c r="E19" s="112">
        <v>45</v>
      </c>
      <c r="F19" s="109">
        <v>76</v>
      </c>
      <c r="G19" s="109">
        <v>6</v>
      </c>
      <c r="H19" s="109">
        <v>35</v>
      </c>
      <c r="I19" s="109">
        <v>35</v>
      </c>
      <c r="J19" s="114">
        <v>24</v>
      </c>
      <c r="K19" s="215">
        <f t="shared" si="0"/>
        <v>7.8947368421052628</v>
      </c>
      <c r="L19" s="216">
        <f t="shared" si="1"/>
        <v>46.05263157894737</v>
      </c>
      <c r="M19" s="216">
        <f t="shared" si="2"/>
        <v>46.05263157894737</v>
      </c>
      <c r="N19" s="217">
        <f t="shared" si="3"/>
        <v>31.578947368421051</v>
      </c>
    </row>
    <row r="20" spans="3:14" ht="14.25" customHeight="1">
      <c r="C20" s="752"/>
      <c r="D20" s="162" t="s">
        <v>718</v>
      </c>
      <c r="E20" s="112">
        <v>42</v>
      </c>
      <c r="F20" s="109">
        <v>91</v>
      </c>
      <c r="G20" s="109">
        <v>5</v>
      </c>
      <c r="H20" s="109">
        <v>40</v>
      </c>
      <c r="I20" s="109">
        <v>46</v>
      </c>
      <c r="J20" s="114">
        <v>25</v>
      </c>
      <c r="K20" s="215">
        <f t="shared" si="0"/>
        <v>5.4945054945054945</v>
      </c>
      <c r="L20" s="216">
        <f t="shared" si="1"/>
        <v>43.956043956043956</v>
      </c>
      <c r="M20" s="216">
        <f t="shared" si="2"/>
        <v>50.549450549450547</v>
      </c>
      <c r="N20" s="217">
        <f t="shared" si="3"/>
        <v>27.472527472527474</v>
      </c>
    </row>
    <row r="21" spans="3:14" ht="14.25" customHeight="1">
      <c r="C21" s="752"/>
      <c r="D21" s="162" t="s">
        <v>719</v>
      </c>
      <c r="E21" s="112">
        <v>65</v>
      </c>
      <c r="F21" s="109">
        <v>132</v>
      </c>
      <c r="G21" s="109">
        <v>8</v>
      </c>
      <c r="H21" s="109">
        <v>53</v>
      </c>
      <c r="I21" s="109">
        <v>71</v>
      </c>
      <c r="J21" s="114">
        <v>39</v>
      </c>
      <c r="K21" s="215">
        <f t="shared" si="0"/>
        <v>6.0606060606060606</v>
      </c>
      <c r="L21" s="216">
        <f t="shared" si="1"/>
        <v>40.151515151515149</v>
      </c>
      <c r="M21" s="216">
        <f t="shared" si="2"/>
        <v>53.787878787878782</v>
      </c>
      <c r="N21" s="217">
        <f t="shared" si="3"/>
        <v>29.545454545454547</v>
      </c>
    </row>
    <row r="22" spans="3:14" ht="14.25" customHeight="1">
      <c r="C22" s="752"/>
      <c r="D22" s="162" t="s">
        <v>720</v>
      </c>
      <c r="E22" s="112">
        <v>51</v>
      </c>
      <c r="F22" s="109">
        <v>100</v>
      </c>
      <c r="G22" s="109">
        <v>7</v>
      </c>
      <c r="H22" s="109">
        <v>42</v>
      </c>
      <c r="I22" s="109">
        <v>51</v>
      </c>
      <c r="J22" s="114">
        <v>31</v>
      </c>
      <c r="K22" s="215">
        <f t="shared" si="0"/>
        <v>7.0000000000000009</v>
      </c>
      <c r="L22" s="216">
        <f t="shared" si="1"/>
        <v>42</v>
      </c>
      <c r="M22" s="216">
        <f t="shared" si="2"/>
        <v>51</v>
      </c>
      <c r="N22" s="217">
        <f t="shared" si="3"/>
        <v>31</v>
      </c>
    </row>
    <row r="23" spans="3:14" ht="14.25" customHeight="1">
      <c r="C23" s="752"/>
      <c r="D23" s="162" t="s">
        <v>721</v>
      </c>
      <c r="E23" s="112">
        <v>38</v>
      </c>
      <c r="F23" s="109">
        <v>66</v>
      </c>
      <c r="G23" s="109">
        <v>6</v>
      </c>
      <c r="H23" s="109">
        <v>33</v>
      </c>
      <c r="I23" s="109">
        <v>27</v>
      </c>
      <c r="J23" s="114">
        <v>18</v>
      </c>
      <c r="K23" s="215">
        <f t="shared" si="0"/>
        <v>9.0909090909090917</v>
      </c>
      <c r="L23" s="216">
        <f t="shared" si="1"/>
        <v>50</v>
      </c>
      <c r="M23" s="216">
        <f t="shared" si="2"/>
        <v>40.909090909090914</v>
      </c>
      <c r="N23" s="217">
        <f t="shared" si="3"/>
        <v>27.27272727272727</v>
      </c>
    </row>
    <row r="24" spans="3:14" ht="14.25" customHeight="1">
      <c r="C24" s="752"/>
      <c r="D24" s="162" t="s">
        <v>722</v>
      </c>
      <c r="E24" s="112">
        <v>32</v>
      </c>
      <c r="F24" s="109">
        <v>63</v>
      </c>
      <c r="G24" s="109">
        <v>2</v>
      </c>
      <c r="H24" s="109">
        <v>25</v>
      </c>
      <c r="I24" s="109">
        <v>36</v>
      </c>
      <c r="J24" s="114">
        <v>22</v>
      </c>
      <c r="K24" s="215">
        <f t="shared" si="0"/>
        <v>3.1746031746031744</v>
      </c>
      <c r="L24" s="216">
        <f t="shared" si="1"/>
        <v>39.682539682539684</v>
      </c>
      <c r="M24" s="216">
        <f t="shared" si="2"/>
        <v>57.142857142857139</v>
      </c>
      <c r="N24" s="217">
        <f t="shared" si="3"/>
        <v>34.920634920634917</v>
      </c>
    </row>
    <row r="25" spans="3:14" ht="14.25" customHeight="1">
      <c r="C25" s="752"/>
      <c r="D25" s="162" t="s">
        <v>723</v>
      </c>
      <c r="E25" s="112">
        <v>156</v>
      </c>
      <c r="F25" s="109">
        <v>315</v>
      </c>
      <c r="G25" s="109">
        <v>39</v>
      </c>
      <c r="H25" s="109">
        <v>141</v>
      </c>
      <c r="I25" s="109">
        <v>135</v>
      </c>
      <c r="J25" s="114">
        <v>76</v>
      </c>
      <c r="K25" s="215">
        <f t="shared" si="0"/>
        <v>12.380952380952381</v>
      </c>
      <c r="L25" s="216">
        <f t="shared" si="1"/>
        <v>44.761904761904766</v>
      </c>
      <c r="M25" s="216">
        <f t="shared" si="2"/>
        <v>42.857142857142854</v>
      </c>
      <c r="N25" s="217">
        <f t="shared" si="3"/>
        <v>24.126984126984127</v>
      </c>
    </row>
    <row r="26" spans="3:14" ht="14.25" customHeight="1">
      <c r="C26" s="752"/>
      <c r="D26" s="162" t="s">
        <v>724</v>
      </c>
      <c r="E26" s="112">
        <v>258</v>
      </c>
      <c r="F26" s="109">
        <v>555</v>
      </c>
      <c r="G26" s="109">
        <v>81</v>
      </c>
      <c r="H26" s="109">
        <v>312</v>
      </c>
      <c r="I26" s="109">
        <v>162</v>
      </c>
      <c r="J26" s="114">
        <v>81</v>
      </c>
      <c r="K26" s="215">
        <f t="shared" si="0"/>
        <v>14.594594594594595</v>
      </c>
      <c r="L26" s="216">
        <f t="shared" si="1"/>
        <v>56.216216216216218</v>
      </c>
      <c r="M26" s="216">
        <f t="shared" si="2"/>
        <v>29.189189189189189</v>
      </c>
      <c r="N26" s="217">
        <f t="shared" si="3"/>
        <v>14.594594594594595</v>
      </c>
    </row>
    <row r="27" spans="3:14" ht="14.25" customHeight="1">
      <c r="C27" s="752"/>
      <c r="D27" s="162" t="s">
        <v>725</v>
      </c>
      <c r="E27" s="112">
        <v>217</v>
      </c>
      <c r="F27" s="109">
        <v>389</v>
      </c>
      <c r="G27" s="109">
        <v>38</v>
      </c>
      <c r="H27" s="109">
        <v>186</v>
      </c>
      <c r="I27" s="109">
        <v>165</v>
      </c>
      <c r="J27" s="114">
        <v>76</v>
      </c>
      <c r="K27" s="215">
        <f t="shared" si="0"/>
        <v>9.7686375321336758</v>
      </c>
      <c r="L27" s="216">
        <f t="shared" si="1"/>
        <v>47.814910025706943</v>
      </c>
      <c r="M27" s="216">
        <f t="shared" si="2"/>
        <v>42.416452442159382</v>
      </c>
      <c r="N27" s="217">
        <f t="shared" si="3"/>
        <v>19.537275064267352</v>
      </c>
    </row>
    <row r="28" spans="3:14" ht="14.25" customHeight="1">
      <c r="C28" s="752"/>
      <c r="D28" s="162" t="s">
        <v>726</v>
      </c>
      <c r="E28" s="112">
        <v>126</v>
      </c>
      <c r="F28" s="109">
        <v>291</v>
      </c>
      <c r="G28" s="109">
        <v>35</v>
      </c>
      <c r="H28" s="109">
        <v>142</v>
      </c>
      <c r="I28" s="109">
        <v>114</v>
      </c>
      <c r="J28" s="114">
        <v>47</v>
      </c>
      <c r="K28" s="215">
        <f t="shared" si="0"/>
        <v>12.027491408934708</v>
      </c>
      <c r="L28" s="216">
        <f t="shared" si="1"/>
        <v>48.797250859106526</v>
      </c>
      <c r="M28" s="216">
        <f t="shared" si="2"/>
        <v>39.175257731958766</v>
      </c>
      <c r="N28" s="217">
        <f t="shared" si="3"/>
        <v>16.151202749140893</v>
      </c>
    </row>
    <row r="29" spans="3:14" ht="14.25" customHeight="1">
      <c r="C29" s="752"/>
      <c r="D29" s="230" t="s">
        <v>727</v>
      </c>
      <c r="E29" s="219">
        <v>129</v>
      </c>
      <c r="F29" s="160">
        <v>324</v>
      </c>
      <c r="G29" s="160">
        <v>55</v>
      </c>
      <c r="H29" s="160">
        <v>186</v>
      </c>
      <c r="I29" s="160">
        <v>83</v>
      </c>
      <c r="J29" s="220">
        <v>34</v>
      </c>
      <c r="K29" s="221">
        <f t="shared" si="0"/>
        <v>16.97530864197531</v>
      </c>
      <c r="L29" s="222">
        <f t="shared" si="1"/>
        <v>57.407407407407405</v>
      </c>
      <c r="M29" s="222">
        <f t="shared" si="2"/>
        <v>25.617283950617285</v>
      </c>
      <c r="N29" s="223">
        <f t="shared" si="3"/>
        <v>10.493827160493826</v>
      </c>
    </row>
    <row r="30" spans="3:14" ht="14.25" customHeight="1">
      <c r="C30" s="753"/>
      <c r="D30" s="224"/>
      <c r="E30" s="225">
        <f t="shared" ref="E30:J30" si="5">SUM(E15:E29)</f>
        <v>1436</v>
      </c>
      <c r="F30" s="110">
        <f t="shared" si="5"/>
        <v>3002</v>
      </c>
      <c r="G30" s="110">
        <f t="shared" si="5"/>
        <v>357</v>
      </c>
      <c r="H30" s="110">
        <f t="shared" si="5"/>
        <v>1463</v>
      </c>
      <c r="I30" s="110">
        <f t="shared" si="5"/>
        <v>1182</v>
      </c>
      <c r="J30" s="226">
        <f t="shared" si="5"/>
        <v>612</v>
      </c>
      <c r="K30" s="229">
        <f t="shared" si="0"/>
        <v>11.892071952031978</v>
      </c>
      <c r="L30" s="228">
        <f t="shared" si="1"/>
        <v>48.734177215189874</v>
      </c>
      <c r="M30" s="228">
        <f t="shared" si="2"/>
        <v>39.37375083277815</v>
      </c>
      <c r="N30" s="229">
        <f t="shared" si="3"/>
        <v>20.386409060626249</v>
      </c>
    </row>
    <row r="31" spans="3:14" ht="14.25" customHeight="1">
      <c r="C31" s="751" t="s">
        <v>63</v>
      </c>
      <c r="D31" s="162" t="s">
        <v>728</v>
      </c>
      <c r="E31" s="112">
        <v>52</v>
      </c>
      <c r="F31" s="109">
        <v>106</v>
      </c>
      <c r="G31" s="109">
        <v>7</v>
      </c>
      <c r="H31" s="109">
        <v>39</v>
      </c>
      <c r="I31" s="109">
        <v>60</v>
      </c>
      <c r="J31" s="114">
        <v>36</v>
      </c>
      <c r="K31" s="215">
        <f t="shared" si="0"/>
        <v>6.6037735849056602</v>
      </c>
      <c r="L31" s="216">
        <f t="shared" si="1"/>
        <v>36.79245283018868</v>
      </c>
      <c r="M31" s="216">
        <f t="shared" si="2"/>
        <v>56.60377358490566</v>
      </c>
      <c r="N31" s="217">
        <f>SUM(J31/F31)*100</f>
        <v>33.962264150943398</v>
      </c>
    </row>
    <row r="32" spans="3:14" ht="14.25" customHeight="1">
      <c r="C32" s="752"/>
      <c r="D32" s="162" t="s">
        <v>729</v>
      </c>
      <c r="E32" s="231">
        <v>56</v>
      </c>
      <c r="F32" s="232">
        <v>94</v>
      </c>
      <c r="G32" s="109">
        <v>3</v>
      </c>
      <c r="H32" s="109">
        <v>36</v>
      </c>
      <c r="I32" s="109">
        <v>55</v>
      </c>
      <c r="J32" s="114">
        <v>35</v>
      </c>
      <c r="K32" s="215">
        <f t="shared" si="0"/>
        <v>3.1914893617021276</v>
      </c>
      <c r="L32" s="216">
        <f t="shared" si="1"/>
        <v>38.297872340425535</v>
      </c>
      <c r="M32" s="216">
        <f t="shared" si="2"/>
        <v>58.51063829787234</v>
      </c>
      <c r="N32" s="217">
        <f t="shared" si="3"/>
        <v>37.234042553191486</v>
      </c>
    </row>
    <row r="33" spans="2:14" ht="14.25" customHeight="1">
      <c r="C33" s="752"/>
      <c r="D33" s="162" t="s">
        <v>730</v>
      </c>
      <c r="E33" s="231">
        <v>27</v>
      </c>
      <c r="F33" s="232">
        <v>50</v>
      </c>
      <c r="G33" s="109">
        <v>1</v>
      </c>
      <c r="H33" s="109">
        <v>19</v>
      </c>
      <c r="I33" s="109">
        <v>30</v>
      </c>
      <c r="J33" s="114">
        <v>22</v>
      </c>
      <c r="K33" s="215">
        <f t="shared" si="0"/>
        <v>2</v>
      </c>
      <c r="L33" s="216">
        <f t="shared" si="1"/>
        <v>38</v>
      </c>
      <c r="M33" s="216">
        <f t="shared" si="2"/>
        <v>60</v>
      </c>
      <c r="N33" s="217">
        <f t="shared" si="3"/>
        <v>44</v>
      </c>
    </row>
    <row r="34" spans="2:14" ht="14.25" customHeight="1">
      <c r="C34" s="752"/>
      <c r="D34" s="162" t="s">
        <v>731</v>
      </c>
      <c r="E34" s="231">
        <v>56</v>
      </c>
      <c r="F34" s="232">
        <v>110</v>
      </c>
      <c r="G34" s="109">
        <v>8</v>
      </c>
      <c r="H34" s="109">
        <v>43</v>
      </c>
      <c r="I34" s="109">
        <v>59</v>
      </c>
      <c r="J34" s="114">
        <v>29</v>
      </c>
      <c r="K34" s="215">
        <f>SUM(G34/F34)*100</f>
        <v>7.2727272727272725</v>
      </c>
      <c r="L34" s="216">
        <f t="shared" si="1"/>
        <v>39.090909090909093</v>
      </c>
      <c r="M34" s="216">
        <f t="shared" si="2"/>
        <v>53.63636363636364</v>
      </c>
      <c r="N34" s="217">
        <f t="shared" si="3"/>
        <v>26.36363636363636</v>
      </c>
    </row>
    <row r="35" spans="2:14" ht="14.25" customHeight="1">
      <c r="C35" s="752"/>
      <c r="D35" s="218" t="s">
        <v>732</v>
      </c>
      <c r="E35" s="233">
        <v>33</v>
      </c>
      <c r="F35" s="234">
        <v>65</v>
      </c>
      <c r="G35" s="160">
        <v>3</v>
      </c>
      <c r="H35" s="160">
        <v>28</v>
      </c>
      <c r="I35" s="160">
        <v>34</v>
      </c>
      <c r="J35" s="220">
        <v>21</v>
      </c>
      <c r="K35" s="221">
        <f t="shared" si="0"/>
        <v>4.6153846153846159</v>
      </c>
      <c r="L35" s="222">
        <f t="shared" si="1"/>
        <v>43.07692307692308</v>
      </c>
      <c r="M35" s="222">
        <f t="shared" si="2"/>
        <v>52.307692307692314</v>
      </c>
      <c r="N35" s="223">
        <f t="shared" si="3"/>
        <v>32.307692307692307</v>
      </c>
    </row>
    <row r="36" spans="2:14" ht="14.25" customHeight="1" thickBot="1">
      <c r="C36" s="752"/>
      <c r="D36" s="235"/>
      <c r="E36" s="112">
        <f t="shared" ref="E36:J36" si="6">SUM(E31:E35)</f>
        <v>224</v>
      </c>
      <c r="F36" s="304">
        <f t="shared" si="6"/>
        <v>425</v>
      </c>
      <c r="G36" s="303">
        <f t="shared" si="6"/>
        <v>22</v>
      </c>
      <c r="H36" s="304">
        <f t="shared" si="6"/>
        <v>165</v>
      </c>
      <c r="I36" s="305">
        <f t="shared" si="6"/>
        <v>238</v>
      </c>
      <c r="J36" s="302">
        <f t="shared" si="6"/>
        <v>143</v>
      </c>
      <c r="K36" s="215">
        <f t="shared" si="0"/>
        <v>5.1764705882352944</v>
      </c>
      <c r="L36" s="216">
        <f t="shared" si="1"/>
        <v>38.82352941176471</v>
      </c>
      <c r="M36" s="216">
        <f t="shared" si="2"/>
        <v>56.000000000000007</v>
      </c>
      <c r="N36" s="217">
        <f t="shared" si="3"/>
        <v>33.647058823529413</v>
      </c>
    </row>
    <row r="37" spans="2:14" ht="14.25" customHeight="1" thickTop="1" thickBot="1">
      <c r="C37" s="236"/>
      <c r="D37" s="237"/>
      <c r="E37" s="238">
        <f>SUM('2-3-1'!E26+'2-3-1'!E42+'2-3-1'!E56+'2-3-2'!E11+'2-3-2'!E24+'2-3-2'!E40+'2-3-2'!E54+'2-3-3'!E14+'2-3-3'!E30+'2-3-3'!E36)</f>
        <v>16527</v>
      </c>
      <c r="F37" s="239">
        <f>SUM('2-3-1'!F26+'2-3-1'!F42+'2-3-1'!F56+'2-3-2'!F11+'2-3-2'!F24+'2-3-2'!F40+'2-3-2'!F54+'2-3-3'!F14+'2-3-3'!F30+'2-3-3'!F36)</f>
        <v>34849</v>
      </c>
      <c r="G37" s="239">
        <f>SUM('2-3-1'!G26+'2-3-1'!G42+'2-3-1'!G56+'2-3-2'!G11+'2-3-2'!G24+'2-3-2'!G40+'2-3-2'!G54+'2-3-3'!G14+'2-3-3'!G30+'2-3-3'!G36)</f>
        <v>4643</v>
      </c>
      <c r="H37" s="239">
        <f>SUM('2-3-1'!H26+'2-3-1'!H42+'2-3-1'!H56+'2-3-2'!H11+'2-3-2'!H24+'2-3-2'!H40+'2-3-2'!H54+'2-3-3'!H14+'2-3-3'!H30+'2-3-3'!H36)</f>
        <v>18456</v>
      </c>
      <c r="I37" s="239">
        <f>SUM('2-3-1'!I26+'2-3-1'!I42+'2-3-1'!I56+'2-3-2'!I11+'2-3-2'!I24+'2-3-2'!I40+'2-3-2'!I54+'2-3-3'!I14+'2-3-3'!I30+'2-3-3'!I36)</f>
        <v>11750</v>
      </c>
      <c r="J37" s="240">
        <f>SUM('2-3-1'!J26+'2-3-1'!J42+'2-3-1'!J56+'2-3-2'!J11+'2-3-2'!J24+'2-3-2'!J40+'2-3-2'!J54+'2-3-3'!J14+'2-3-3'!J30+'2-3-3'!J36)</f>
        <v>6459</v>
      </c>
      <c r="K37" s="241">
        <f>SUM(G37/F37)*100</f>
        <v>13.323194352779133</v>
      </c>
      <c r="L37" s="242">
        <f>SUM(H37/F37)*100</f>
        <v>52.959912766506932</v>
      </c>
      <c r="M37" s="242">
        <f>SUM(I37/F37)*100</f>
        <v>33.716892880713942</v>
      </c>
      <c r="N37" s="243">
        <f t="shared" si="3"/>
        <v>18.534247754598411</v>
      </c>
    </row>
    <row r="38" spans="2:14" ht="17.25" customHeight="1">
      <c r="L38" s="209"/>
      <c r="M38" s="209"/>
      <c r="N38" s="209"/>
    </row>
    <row r="39" spans="2:14" ht="13.5" customHeight="1">
      <c r="B39" s="244"/>
      <c r="C39" s="245"/>
      <c r="D39" s="246"/>
      <c r="E39" s="247"/>
      <c r="F39" s="245"/>
      <c r="G39" s="245"/>
      <c r="H39" s="245"/>
      <c r="I39" s="245"/>
      <c r="J39" s="245"/>
      <c r="K39" s="245"/>
      <c r="L39" s="245"/>
      <c r="M39" s="245"/>
      <c r="N39" s="245"/>
    </row>
    <row r="40" spans="2:14" ht="13.5" customHeight="1">
      <c r="B40" s="248"/>
      <c r="C40" s="248"/>
      <c r="D40" s="248"/>
      <c r="E40" s="250"/>
      <c r="F40" s="250"/>
      <c r="G40" s="250"/>
      <c r="H40" s="250"/>
      <c r="I40" s="250"/>
      <c r="J40" s="250"/>
      <c r="K40" s="250"/>
      <c r="L40" s="250"/>
      <c r="M40" s="250"/>
      <c r="N40" s="250"/>
    </row>
    <row r="41" spans="2:14" ht="13.5" customHeight="1">
      <c r="B41" s="248"/>
      <c r="C41" s="248"/>
      <c r="D41" s="250"/>
      <c r="E41" s="250"/>
      <c r="F41" s="250"/>
      <c r="G41" s="250"/>
      <c r="H41" s="250"/>
      <c r="I41" s="250"/>
      <c r="J41" s="250"/>
      <c r="K41" s="250"/>
      <c r="L41" s="250"/>
      <c r="M41" s="250"/>
      <c r="N41" s="250"/>
    </row>
    <row r="42" spans="2:14" ht="13.5" customHeight="1">
      <c r="B42" s="248"/>
      <c r="C42" s="248"/>
      <c r="D42" s="250"/>
      <c r="E42" s="250"/>
      <c r="F42" s="250"/>
      <c r="G42" s="250"/>
      <c r="H42" s="250"/>
      <c r="I42" s="250"/>
      <c r="J42" s="250"/>
      <c r="K42" s="250"/>
      <c r="L42" s="250"/>
      <c r="M42" s="250"/>
      <c r="N42" s="250"/>
    </row>
    <row r="43" spans="2:14" ht="13.5" customHeight="1">
      <c r="B43" s="248"/>
      <c r="C43" s="248"/>
      <c r="D43" s="250"/>
      <c r="E43" s="250"/>
      <c r="F43" s="250"/>
      <c r="G43" s="250"/>
      <c r="H43" s="250"/>
      <c r="I43" s="250"/>
      <c r="J43" s="250"/>
      <c r="K43" s="250"/>
      <c r="L43" s="250"/>
      <c r="M43" s="250"/>
      <c r="N43" s="250"/>
    </row>
    <row r="44" spans="2:14" ht="15" customHeight="1">
      <c r="B44" s="248"/>
      <c r="C44" s="248"/>
      <c r="D44" s="250"/>
      <c r="E44" s="250"/>
      <c r="F44" s="250"/>
      <c r="G44" s="250"/>
      <c r="H44" s="250"/>
      <c r="I44" s="250"/>
      <c r="J44" s="250"/>
      <c r="K44" s="250"/>
      <c r="L44" s="250"/>
      <c r="M44" s="250"/>
      <c r="N44" s="250"/>
    </row>
    <row r="45" spans="2:14" ht="15" customHeight="1">
      <c r="B45" s="248"/>
      <c r="C45" s="248"/>
      <c r="D45" s="250"/>
      <c r="E45" s="250"/>
      <c r="F45" s="250"/>
      <c r="G45" s="250"/>
      <c r="H45" s="250"/>
      <c r="I45" s="250"/>
      <c r="J45" s="250"/>
      <c r="K45" s="250"/>
      <c r="L45" s="250"/>
      <c r="M45" s="250"/>
      <c r="N45" s="250"/>
    </row>
    <row r="46" spans="2:14" ht="15" customHeight="1">
      <c r="J46" s="209"/>
      <c r="L46" s="209"/>
      <c r="M46" s="209"/>
    </row>
    <row r="47" spans="2:14" ht="15" customHeight="1">
      <c r="J47" s="209"/>
      <c r="L47" s="209"/>
      <c r="M47" s="209"/>
    </row>
    <row r="48" spans="2:14" ht="15" customHeight="1">
      <c r="J48" s="209"/>
      <c r="L48" s="209"/>
      <c r="M48" s="209"/>
    </row>
    <row r="49" spans="10:14" ht="15" customHeight="1">
      <c r="J49" s="209"/>
      <c r="L49" s="209"/>
      <c r="M49" s="209"/>
    </row>
    <row r="50" spans="10:14" ht="15" customHeight="1">
      <c r="J50" s="209"/>
      <c r="L50" s="209"/>
      <c r="M50" s="249"/>
    </row>
    <row r="51" spans="10:14" ht="15" customHeight="1">
      <c r="L51" s="209"/>
      <c r="M51" s="209"/>
      <c r="N51" s="209"/>
    </row>
    <row r="52" spans="10:14" ht="15" customHeight="1">
      <c r="L52" s="209"/>
      <c r="M52" s="209"/>
      <c r="N52" s="209"/>
    </row>
    <row r="53" spans="10:14" ht="15" customHeight="1">
      <c r="L53" s="209"/>
      <c r="M53" s="209"/>
      <c r="N53" s="209"/>
    </row>
    <row r="54" spans="10:14" ht="15" customHeight="1">
      <c r="L54" s="209"/>
      <c r="M54" s="209"/>
      <c r="N54" s="209"/>
    </row>
    <row r="55" spans="10:14" ht="15" customHeight="1">
      <c r="L55" s="209"/>
      <c r="M55" s="209"/>
      <c r="N55" s="209"/>
    </row>
    <row r="56" spans="10:14" ht="15" customHeight="1">
      <c r="L56" s="209"/>
      <c r="M56" s="209"/>
      <c r="N56" s="209"/>
    </row>
    <row r="57" spans="10:14" ht="15" customHeight="1">
      <c r="L57" s="209"/>
      <c r="M57" s="209"/>
      <c r="N57" s="209"/>
    </row>
    <row r="58" spans="10:14" ht="15" customHeight="1">
      <c r="L58" s="209"/>
      <c r="M58" s="209"/>
      <c r="N58" s="209"/>
    </row>
    <row r="59" spans="10:14" ht="15" customHeight="1">
      <c r="L59" s="209"/>
      <c r="M59" s="209"/>
      <c r="N59" s="209"/>
    </row>
    <row r="60" spans="10:14" ht="15" customHeight="1">
      <c r="L60" s="209"/>
      <c r="M60" s="209"/>
      <c r="N60" s="209"/>
    </row>
    <row r="61" spans="10:14" ht="15" customHeight="1">
      <c r="L61" s="209"/>
      <c r="M61" s="209"/>
      <c r="N61" s="209"/>
    </row>
    <row r="62" spans="10:14" ht="15" customHeight="1">
      <c r="L62" s="209"/>
      <c r="M62" s="209"/>
      <c r="N62" s="209"/>
    </row>
    <row r="63" spans="10:14" ht="15" customHeight="1">
      <c r="L63" s="209"/>
      <c r="M63" s="209"/>
      <c r="N63" s="209"/>
    </row>
    <row r="64" spans="10:14" ht="15" customHeight="1">
      <c r="L64" s="209"/>
      <c r="M64" s="209"/>
      <c r="N64" s="209"/>
    </row>
    <row r="65" spans="11:14" ht="15" customHeight="1">
      <c r="K65" s="82"/>
      <c r="L65" s="209"/>
      <c r="M65" s="209"/>
      <c r="N65" s="209"/>
    </row>
    <row r="66" spans="11:14" ht="15" customHeight="1">
      <c r="K66" s="82"/>
      <c r="L66" s="209"/>
      <c r="M66" s="209"/>
      <c r="N66" s="209"/>
    </row>
    <row r="67" spans="11:14" ht="15" customHeight="1">
      <c r="K67" s="82"/>
      <c r="L67" s="209"/>
      <c r="M67" s="209"/>
      <c r="N67" s="209"/>
    </row>
    <row r="68" spans="11:14" ht="15" customHeight="1">
      <c r="K68" s="82"/>
      <c r="L68" s="209"/>
      <c r="M68" s="209"/>
      <c r="N68" s="209"/>
    </row>
    <row r="69" spans="11:14" ht="15" customHeight="1">
      <c r="K69" s="82"/>
      <c r="L69" s="209"/>
      <c r="M69" s="209"/>
      <c r="N69" s="209"/>
    </row>
    <row r="70" spans="11:14" ht="15" customHeight="1">
      <c r="K70" s="82"/>
      <c r="L70" s="209"/>
      <c r="M70" s="209"/>
      <c r="N70" s="209"/>
    </row>
    <row r="71" spans="11:14" ht="15" customHeight="1">
      <c r="K71" s="82"/>
      <c r="L71" s="209"/>
      <c r="M71" s="209"/>
      <c r="N71" s="209"/>
    </row>
    <row r="72" spans="11:14" ht="15" customHeight="1">
      <c r="K72" s="82"/>
      <c r="L72" s="209"/>
      <c r="M72" s="209"/>
      <c r="N72" s="209"/>
    </row>
    <row r="73" spans="11:14" ht="15" customHeight="1">
      <c r="K73" s="82"/>
      <c r="L73" s="209"/>
      <c r="M73" s="209"/>
      <c r="N73" s="209"/>
    </row>
    <row r="74" spans="11:14" ht="15" customHeight="1">
      <c r="K74" s="82"/>
      <c r="L74" s="209"/>
      <c r="M74" s="209"/>
      <c r="N74" s="209"/>
    </row>
    <row r="75" spans="11:14" ht="15" customHeight="1">
      <c r="K75" s="82"/>
      <c r="L75" s="209"/>
      <c r="M75" s="209"/>
      <c r="N75" s="209"/>
    </row>
    <row r="76" spans="11:14" ht="15" customHeight="1">
      <c r="K76" s="82"/>
      <c r="L76" s="209"/>
      <c r="M76" s="209"/>
      <c r="N76" s="209"/>
    </row>
    <row r="77" spans="11:14" ht="15" customHeight="1">
      <c r="K77" s="82"/>
      <c r="L77" s="209"/>
      <c r="M77" s="209"/>
      <c r="N77" s="209"/>
    </row>
    <row r="78" spans="11:14" ht="15" customHeight="1">
      <c r="K78" s="82"/>
      <c r="L78" s="209"/>
      <c r="M78" s="209"/>
      <c r="N78" s="209"/>
    </row>
    <row r="79" spans="11:14" ht="15" customHeight="1">
      <c r="K79" s="82"/>
      <c r="L79" s="209"/>
      <c r="M79" s="209"/>
      <c r="N79" s="209"/>
    </row>
    <row r="80" spans="11:14" ht="15" customHeight="1">
      <c r="K80" s="82"/>
      <c r="L80" s="209"/>
      <c r="M80" s="209"/>
      <c r="N80" s="209"/>
    </row>
    <row r="81" spans="11:14" ht="15" customHeight="1">
      <c r="K81" s="82"/>
      <c r="L81" s="209"/>
      <c r="M81" s="209"/>
      <c r="N81" s="209"/>
    </row>
    <row r="82" spans="11:14" ht="15" customHeight="1">
      <c r="K82" s="82"/>
      <c r="L82" s="209"/>
      <c r="M82" s="209"/>
      <c r="N82" s="209"/>
    </row>
    <row r="83" spans="11:14" ht="15" customHeight="1">
      <c r="K83" s="82"/>
      <c r="L83" s="209"/>
      <c r="M83" s="209"/>
      <c r="N83" s="209"/>
    </row>
    <row r="84" spans="11:14" ht="15" customHeight="1">
      <c r="K84" s="82"/>
      <c r="L84" s="209"/>
      <c r="M84" s="209"/>
      <c r="N84" s="209"/>
    </row>
    <row r="85" spans="11:14" ht="15" customHeight="1">
      <c r="K85" s="82"/>
      <c r="L85" s="209"/>
      <c r="M85" s="209"/>
      <c r="N85" s="209"/>
    </row>
    <row r="86" spans="11:14" ht="15" customHeight="1">
      <c r="K86" s="82"/>
      <c r="L86" s="209"/>
      <c r="M86" s="209"/>
      <c r="N86" s="209"/>
    </row>
    <row r="87" spans="11:14" ht="15" customHeight="1">
      <c r="K87" s="82"/>
      <c r="L87" s="209"/>
      <c r="M87" s="209"/>
      <c r="N87" s="209"/>
    </row>
    <row r="88" spans="11:14" ht="15" customHeight="1">
      <c r="K88" s="82"/>
      <c r="L88" s="209"/>
      <c r="M88" s="209"/>
      <c r="N88" s="209"/>
    </row>
    <row r="89" spans="11:14" ht="15" customHeight="1">
      <c r="K89" s="82"/>
      <c r="L89" s="209"/>
      <c r="M89" s="209"/>
      <c r="N89" s="209"/>
    </row>
    <row r="90" spans="11:14" ht="15" customHeight="1">
      <c r="K90" s="82"/>
      <c r="L90" s="209"/>
      <c r="M90" s="209"/>
      <c r="N90" s="209"/>
    </row>
    <row r="91" spans="11:14" ht="15" customHeight="1">
      <c r="K91" s="82"/>
      <c r="L91" s="209"/>
      <c r="M91" s="209"/>
      <c r="N91" s="209"/>
    </row>
    <row r="92" spans="11:14" ht="15" customHeight="1">
      <c r="K92" s="82"/>
      <c r="L92" s="209"/>
      <c r="M92" s="209"/>
      <c r="N92" s="209"/>
    </row>
    <row r="93" spans="11:14" ht="15" customHeight="1">
      <c r="K93" s="82"/>
      <c r="L93" s="209"/>
      <c r="M93" s="209"/>
      <c r="N93" s="209"/>
    </row>
    <row r="94" spans="11:14" ht="15" customHeight="1">
      <c r="K94" s="82"/>
      <c r="L94" s="209"/>
      <c r="M94" s="209"/>
      <c r="N94" s="209"/>
    </row>
    <row r="95" spans="11:14" ht="15" customHeight="1">
      <c r="K95" s="82"/>
      <c r="L95" s="209"/>
      <c r="M95" s="209"/>
      <c r="N95" s="209"/>
    </row>
    <row r="96" spans="11:14" ht="15" customHeight="1">
      <c r="K96" s="82"/>
      <c r="L96" s="209"/>
      <c r="M96" s="209"/>
      <c r="N96" s="209"/>
    </row>
    <row r="97" spans="11:14" ht="15" customHeight="1">
      <c r="K97" s="82"/>
      <c r="L97" s="209"/>
      <c r="M97" s="209"/>
      <c r="N97" s="209"/>
    </row>
    <row r="98" spans="11:14" ht="15" customHeight="1">
      <c r="K98" s="82"/>
      <c r="L98" s="209"/>
      <c r="M98" s="209"/>
      <c r="N98" s="209"/>
    </row>
    <row r="99" spans="11:14" ht="15" customHeight="1">
      <c r="K99" s="82"/>
      <c r="L99" s="209"/>
      <c r="M99" s="209"/>
      <c r="N99" s="209"/>
    </row>
    <row r="100" spans="11:14" ht="15" customHeight="1">
      <c r="K100" s="82"/>
      <c r="L100" s="209"/>
      <c r="M100" s="209"/>
      <c r="N100" s="209"/>
    </row>
    <row r="101" spans="11:14" ht="15" customHeight="1">
      <c r="K101" s="82"/>
      <c r="L101" s="209"/>
      <c r="M101" s="209"/>
      <c r="N101" s="209"/>
    </row>
    <row r="102" spans="11:14" ht="15" customHeight="1">
      <c r="K102" s="82"/>
      <c r="L102" s="209"/>
      <c r="M102" s="209"/>
      <c r="N102" s="209"/>
    </row>
    <row r="103" spans="11:14" ht="15" customHeight="1">
      <c r="K103" s="82"/>
      <c r="L103" s="209"/>
      <c r="M103" s="209"/>
      <c r="N103" s="209"/>
    </row>
    <row r="104" spans="11:14" ht="15" customHeight="1">
      <c r="K104" s="82"/>
      <c r="L104" s="209"/>
      <c r="M104" s="209"/>
      <c r="N104" s="209"/>
    </row>
    <row r="105" spans="11:14" ht="15" customHeight="1">
      <c r="K105" s="82"/>
      <c r="L105" s="209"/>
      <c r="M105" s="209"/>
      <c r="N105" s="209"/>
    </row>
    <row r="106" spans="11:14" ht="15" customHeight="1">
      <c r="K106" s="82"/>
      <c r="L106" s="209"/>
      <c r="M106" s="209"/>
      <c r="N106" s="209"/>
    </row>
    <row r="107" spans="11:14" ht="15" customHeight="1">
      <c r="K107" s="82"/>
      <c r="L107" s="209"/>
      <c r="M107" s="209"/>
      <c r="N107" s="209"/>
    </row>
    <row r="108" spans="11:14" ht="15" customHeight="1">
      <c r="K108" s="82"/>
      <c r="L108" s="209"/>
      <c r="M108" s="209"/>
      <c r="N108" s="209"/>
    </row>
    <row r="109" spans="11:14" ht="15" customHeight="1">
      <c r="K109" s="82"/>
      <c r="L109" s="209"/>
      <c r="M109" s="209"/>
      <c r="N109" s="209"/>
    </row>
    <row r="110" spans="11:14" ht="15" customHeight="1">
      <c r="K110" s="82"/>
      <c r="L110" s="209"/>
      <c r="M110" s="209"/>
      <c r="N110" s="209"/>
    </row>
    <row r="111" spans="11:14" ht="15" customHeight="1">
      <c r="K111" s="82"/>
      <c r="L111" s="209"/>
      <c r="M111" s="209"/>
      <c r="N111" s="209"/>
    </row>
    <row r="112" spans="11:14" ht="15" customHeight="1">
      <c r="K112" s="82"/>
      <c r="L112" s="209"/>
      <c r="M112" s="209"/>
      <c r="N112" s="209"/>
    </row>
    <row r="113" spans="11:14" ht="15" customHeight="1">
      <c r="K113" s="82"/>
      <c r="L113" s="209"/>
      <c r="M113" s="209"/>
      <c r="N113" s="209"/>
    </row>
    <row r="114" spans="11:14" ht="15" customHeight="1">
      <c r="K114" s="82"/>
      <c r="L114" s="209"/>
      <c r="M114" s="209"/>
      <c r="N114" s="209"/>
    </row>
    <row r="115" spans="11:14" ht="15" customHeight="1">
      <c r="K115" s="82"/>
      <c r="L115" s="209"/>
      <c r="M115" s="209"/>
      <c r="N115" s="209"/>
    </row>
    <row r="116" spans="11:14" ht="15" customHeight="1">
      <c r="K116" s="82"/>
      <c r="L116" s="209"/>
      <c r="M116" s="209"/>
      <c r="N116" s="209"/>
    </row>
    <row r="117" spans="11:14" ht="15" customHeight="1">
      <c r="K117" s="82"/>
      <c r="L117" s="209"/>
      <c r="M117" s="209"/>
      <c r="N117" s="209"/>
    </row>
    <row r="118" spans="11:14" ht="15" customHeight="1">
      <c r="K118" s="82"/>
      <c r="L118" s="209"/>
      <c r="M118" s="209"/>
      <c r="N118" s="209"/>
    </row>
    <row r="119" spans="11:14" ht="15" customHeight="1">
      <c r="K119" s="82"/>
      <c r="L119" s="209"/>
      <c r="M119" s="209"/>
      <c r="N119" s="209"/>
    </row>
    <row r="120" spans="11:14" ht="15" customHeight="1">
      <c r="K120" s="82"/>
      <c r="L120" s="209"/>
      <c r="M120" s="209"/>
      <c r="N120" s="209"/>
    </row>
    <row r="121" spans="11:14" ht="15" customHeight="1">
      <c r="K121" s="82"/>
      <c r="L121" s="209"/>
      <c r="M121" s="209"/>
      <c r="N121" s="209"/>
    </row>
    <row r="122" spans="11:14" ht="15" customHeight="1">
      <c r="K122" s="82"/>
      <c r="L122" s="209"/>
      <c r="M122" s="209"/>
      <c r="N122" s="209"/>
    </row>
    <row r="123" spans="11:14" ht="15" customHeight="1">
      <c r="K123" s="82"/>
      <c r="L123" s="209"/>
      <c r="M123" s="209"/>
      <c r="N123" s="209"/>
    </row>
    <row r="124" spans="11:14" ht="15" customHeight="1">
      <c r="K124" s="82"/>
      <c r="L124" s="209"/>
      <c r="M124" s="209"/>
      <c r="N124" s="209"/>
    </row>
    <row r="125" spans="11:14" ht="15" customHeight="1">
      <c r="K125" s="82"/>
      <c r="L125" s="209"/>
      <c r="M125" s="209"/>
      <c r="N125" s="209"/>
    </row>
    <row r="126" spans="11:14" ht="15" customHeight="1">
      <c r="K126" s="82"/>
      <c r="L126" s="209"/>
      <c r="M126" s="209"/>
      <c r="N126" s="209"/>
    </row>
    <row r="127" spans="11:14" ht="15" customHeight="1">
      <c r="K127" s="82"/>
      <c r="L127" s="209"/>
      <c r="M127" s="209"/>
      <c r="N127" s="209"/>
    </row>
    <row r="128" spans="11:14" ht="15" customHeight="1">
      <c r="K128" s="82"/>
      <c r="L128" s="209"/>
      <c r="M128" s="209"/>
      <c r="N128" s="209"/>
    </row>
    <row r="129" spans="11:14" ht="15" customHeight="1">
      <c r="K129" s="82"/>
      <c r="L129" s="209"/>
      <c r="M129" s="209"/>
      <c r="N129" s="209"/>
    </row>
    <row r="130" spans="11:14" ht="15" customHeight="1">
      <c r="K130" s="82"/>
      <c r="L130" s="209"/>
      <c r="M130" s="209"/>
      <c r="N130" s="209"/>
    </row>
    <row r="131" spans="11:14" ht="15" customHeight="1">
      <c r="K131" s="82"/>
      <c r="L131" s="209"/>
      <c r="M131" s="209"/>
      <c r="N131" s="209"/>
    </row>
    <row r="132" spans="11:14" ht="15" customHeight="1">
      <c r="K132" s="82"/>
      <c r="L132" s="209"/>
      <c r="M132" s="209"/>
      <c r="N132" s="209"/>
    </row>
    <row r="133" spans="11:14" ht="15" customHeight="1">
      <c r="K133" s="82"/>
      <c r="L133" s="209"/>
      <c r="M133" s="209"/>
      <c r="N133" s="209"/>
    </row>
    <row r="134" spans="11:14" ht="15" customHeight="1">
      <c r="K134" s="82"/>
      <c r="L134" s="209"/>
      <c r="M134" s="209"/>
      <c r="N134" s="209"/>
    </row>
    <row r="135" spans="11:14" ht="15" customHeight="1">
      <c r="K135" s="82"/>
      <c r="L135" s="209"/>
      <c r="M135" s="209"/>
      <c r="N135" s="209"/>
    </row>
    <row r="136" spans="11:14" ht="15" customHeight="1">
      <c r="K136" s="82"/>
      <c r="L136" s="209"/>
      <c r="M136" s="209"/>
      <c r="N136" s="209"/>
    </row>
    <row r="137" spans="11:14" ht="15" customHeight="1">
      <c r="K137" s="82"/>
      <c r="L137" s="209"/>
      <c r="M137" s="209"/>
      <c r="N137" s="209"/>
    </row>
    <row r="138" spans="11:14" ht="15" customHeight="1">
      <c r="K138" s="82"/>
      <c r="L138" s="209"/>
      <c r="M138" s="209"/>
      <c r="N138" s="209"/>
    </row>
    <row r="139" spans="11:14" ht="15" customHeight="1">
      <c r="K139" s="82"/>
      <c r="L139" s="209"/>
      <c r="M139" s="209"/>
      <c r="N139" s="209"/>
    </row>
    <row r="140" spans="11:14" ht="15" customHeight="1">
      <c r="K140" s="82"/>
      <c r="L140" s="209"/>
      <c r="M140" s="209"/>
      <c r="N140" s="209"/>
    </row>
    <row r="141" spans="11:14" ht="15" customHeight="1">
      <c r="K141" s="82"/>
      <c r="L141" s="209"/>
      <c r="M141" s="209"/>
      <c r="N141" s="209"/>
    </row>
    <row r="142" spans="11:14" ht="15" customHeight="1">
      <c r="K142" s="82"/>
      <c r="L142" s="209"/>
      <c r="M142" s="209"/>
      <c r="N142" s="209"/>
    </row>
    <row r="143" spans="11:14" ht="15" customHeight="1">
      <c r="K143" s="82"/>
      <c r="L143" s="209"/>
      <c r="M143" s="209"/>
      <c r="N143" s="209"/>
    </row>
    <row r="144" spans="11:14" ht="15" customHeight="1">
      <c r="K144" s="82"/>
      <c r="L144" s="209"/>
      <c r="M144" s="209"/>
      <c r="N144" s="209"/>
    </row>
    <row r="145" spans="11:14" ht="15" customHeight="1">
      <c r="K145" s="82"/>
      <c r="L145" s="209"/>
      <c r="M145" s="209"/>
      <c r="N145" s="209"/>
    </row>
    <row r="146" spans="11:14" ht="15" customHeight="1">
      <c r="K146" s="82"/>
      <c r="L146" s="209"/>
      <c r="M146" s="209"/>
      <c r="N146" s="209"/>
    </row>
    <row r="147" spans="11:14" ht="15" customHeight="1">
      <c r="K147" s="82"/>
      <c r="L147" s="209"/>
      <c r="M147" s="209"/>
      <c r="N147" s="209"/>
    </row>
    <row r="148" spans="11:14" ht="15" customHeight="1">
      <c r="K148" s="82"/>
      <c r="L148" s="209"/>
      <c r="M148" s="209"/>
      <c r="N148" s="209"/>
    </row>
    <row r="149" spans="11:14" ht="15" customHeight="1">
      <c r="K149" s="82"/>
      <c r="L149" s="209"/>
      <c r="M149" s="209"/>
      <c r="N149" s="209"/>
    </row>
    <row r="150" spans="11:14" ht="15" customHeight="1">
      <c r="K150" s="82"/>
      <c r="L150" s="209"/>
      <c r="M150" s="209"/>
      <c r="N150" s="209"/>
    </row>
    <row r="151" spans="11:14" ht="15" customHeight="1">
      <c r="K151" s="82"/>
      <c r="L151" s="209"/>
      <c r="M151" s="209"/>
      <c r="N151" s="209"/>
    </row>
    <row r="152" spans="11:14" ht="15" customHeight="1">
      <c r="K152" s="82"/>
      <c r="L152" s="209"/>
      <c r="M152" s="209"/>
      <c r="N152" s="209"/>
    </row>
    <row r="153" spans="11:14" ht="15" customHeight="1">
      <c r="K153" s="82"/>
      <c r="L153" s="209"/>
      <c r="M153" s="209"/>
      <c r="N153" s="209"/>
    </row>
    <row r="154" spans="11:14" ht="15" customHeight="1">
      <c r="K154" s="82"/>
      <c r="L154" s="209"/>
      <c r="M154" s="209"/>
      <c r="N154" s="209"/>
    </row>
    <row r="155" spans="11:14" ht="15" customHeight="1">
      <c r="K155" s="82"/>
      <c r="L155" s="209"/>
      <c r="M155" s="209"/>
      <c r="N155" s="209"/>
    </row>
    <row r="156" spans="11:14" ht="15" customHeight="1">
      <c r="K156" s="82"/>
      <c r="L156" s="209"/>
      <c r="M156" s="209"/>
      <c r="N156" s="209"/>
    </row>
    <row r="157" spans="11:14" ht="15" customHeight="1">
      <c r="K157" s="82"/>
      <c r="L157" s="209"/>
      <c r="M157" s="209"/>
      <c r="N157" s="209"/>
    </row>
    <row r="158" spans="11:14" ht="15" customHeight="1">
      <c r="K158" s="82"/>
      <c r="L158" s="209"/>
      <c r="M158" s="209"/>
      <c r="N158" s="209"/>
    </row>
    <row r="159" spans="11:14" ht="15" customHeight="1">
      <c r="K159" s="82"/>
      <c r="L159" s="209"/>
      <c r="M159" s="209"/>
      <c r="N159" s="209"/>
    </row>
    <row r="160" spans="11:14" ht="15" customHeight="1">
      <c r="K160" s="82"/>
      <c r="L160" s="209"/>
      <c r="M160" s="209"/>
      <c r="N160" s="209"/>
    </row>
    <row r="161" spans="11:14" ht="15" customHeight="1">
      <c r="K161" s="82"/>
      <c r="L161" s="209"/>
      <c r="M161" s="209"/>
      <c r="N161" s="209"/>
    </row>
    <row r="162" spans="11:14" ht="15" customHeight="1">
      <c r="K162" s="82"/>
      <c r="L162" s="209"/>
      <c r="M162" s="209"/>
      <c r="N162" s="209"/>
    </row>
    <row r="163" spans="11:14" ht="15" customHeight="1">
      <c r="K163" s="82"/>
      <c r="L163" s="209"/>
      <c r="M163" s="209"/>
      <c r="N163" s="209"/>
    </row>
    <row r="164" spans="11:14" ht="15" customHeight="1">
      <c r="K164" s="82"/>
      <c r="L164" s="209"/>
      <c r="M164" s="209"/>
      <c r="N164" s="209"/>
    </row>
    <row r="165" spans="11:14" ht="15" customHeight="1">
      <c r="K165" s="82"/>
      <c r="L165" s="209"/>
      <c r="M165" s="209"/>
      <c r="N165" s="209"/>
    </row>
    <row r="166" spans="11:14" ht="15" customHeight="1">
      <c r="K166" s="82"/>
      <c r="L166" s="209"/>
      <c r="M166" s="209"/>
      <c r="N166" s="209"/>
    </row>
    <row r="167" spans="11:14" ht="15" customHeight="1">
      <c r="K167" s="82"/>
      <c r="L167" s="209"/>
      <c r="M167" s="209"/>
      <c r="N167" s="209"/>
    </row>
    <row r="168" spans="11:14" ht="15" customHeight="1">
      <c r="K168" s="82"/>
      <c r="L168" s="209"/>
      <c r="M168" s="209"/>
      <c r="N168" s="209"/>
    </row>
    <row r="169" spans="11:14" ht="15" customHeight="1">
      <c r="K169" s="82"/>
      <c r="L169" s="209"/>
      <c r="M169" s="209"/>
      <c r="N169" s="209"/>
    </row>
    <row r="170" spans="11:14" ht="15" customHeight="1">
      <c r="K170" s="82"/>
      <c r="L170" s="209"/>
      <c r="M170" s="209"/>
      <c r="N170" s="209"/>
    </row>
    <row r="171" spans="11:14" ht="15" customHeight="1">
      <c r="K171" s="82"/>
      <c r="L171" s="209"/>
      <c r="M171" s="209"/>
      <c r="N171" s="209"/>
    </row>
    <row r="172" spans="11:14" ht="15" customHeight="1">
      <c r="K172" s="82"/>
      <c r="L172" s="209"/>
      <c r="M172" s="209"/>
      <c r="N172" s="209"/>
    </row>
    <row r="173" spans="11:14" ht="15" customHeight="1">
      <c r="K173" s="82"/>
      <c r="L173" s="209"/>
      <c r="M173" s="209"/>
      <c r="N173" s="209"/>
    </row>
    <row r="174" spans="11:14" ht="15" customHeight="1">
      <c r="K174" s="82"/>
      <c r="L174" s="209"/>
      <c r="M174" s="209"/>
      <c r="N174" s="209"/>
    </row>
    <row r="175" spans="11:14" ht="15" customHeight="1">
      <c r="K175" s="82"/>
      <c r="L175" s="209"/>
      <c r="M175" s="209"/>
      <c r="N175" s="209"/>
    </row>
    <row r="176" spans="11:14" ht="15" customHeight="1">
      <c r="K176" s="82"/>
      <c r="L176" s="209"/>
      <c r="M176" s="209"/>
      <c r="N176" s="209"/>
    </row>
    <row r="177" spans="11:14" ht="15" customHeight="1">
      <c r="K177" s="82"/>
      <c r="L177" s="209"/>
      <c r="M177" s="209"/>
      <c r="N177" s="209"/>
    </row>
    <row r="178" spans="11:14" ht="15" customHeight="1">
      <c r="K178" s="82"/>
      <c r="L178" s="209"/>
      <c r="M178" s="209"/>
      <c r="N178" s="209"/>
    </row>
    <row r="179" spans="11:14" ht="15" customHeight="1">
      <c r="K179" s="82"/>
      <c r="L179" s="209"/>
      <c r="M179" s="209"/>
      <c r="N179" s="209"/>
    </row>
    <row r="180" spans="11:14" ht="15" customHeight="1">
      <c r="K180" s="82"/>
      <c r="L180" s="209"/>
      <c r="M180" s="209"/>
      <c r="N180" s="209"/>
    </row>
    <row r="181" spans="11:14" ht="15" customHeight="1">
      <c r="K181" s="82"/>
      <c r="L181" s="209"/>
      <c r="M181" s="209"/>
      <c r="N181" s="209"/>
    </row>
    <row r="182" spans="11:14" ht="15" customHeight="1">
      <c r="K182" s="82"/>
      <c r="L182" s="209"/>
      <c r="M182" s="209"/>
      <c r="N182" s="209"/>
    </row>
    <row r="183" spans="11:14" ht="15" customHeight="1">
      <c r="K183" s="82"/>
      <c r="L183" s="209"/>
      <c r="M183" s="209"/>
      <c r="N183" s="209"/>
    </row>
    <row r="184" spans="11:14" ht="15" customHeight="1">
      <c r="K184" s="82"/>
      <c r="L184" s="209"/>
      <c r="M184" s="209"/>
      <c r="N184" s="209"/>
    </row>
    <row r="185" spans="11:14" ht="15" customHeight="1">
      <c r="K185" s="82"/>
      <c r="L185" s="209"/>
      <c r="M185" s="209"/>
      <c r="N185" s="209"/>
    </row>
    <row r="186" spans="11:14" ht="15" customHeight="1">
      <c r="K186" s="82"/>
      <c r="L186" s="209"/>
      <c r="M186" s="209"/>
      <c r="N186" s="209"/>
    </row>
    <row r="187" spans="11:14" ht="15" customHeight="1">
      <c r="K187" s="82"/>
      <c r="L187" s="209"/>
      <c r="M187" s="209"/>
      <c r="N187" s="209"/>
    </row>
    <row r="188" spans="11:14" ht="15" customHeight="1">
      <c r="K188" s="82"/>
      <c r="L188" s="209"/>
      <c r="M188" s="209"/>
      <c r="N188" s="209"/>
    </row>
    <row r="189" spans="11:14" ht="15" customHeight="1">
      <c r="K189" s="82"/>
      <c r="L189" s="209"/>
      <c r="M189" s="209"/>
      <c r="N189" s="209"/>
    </row>
    <row r="190" spans="11:14" ht="15" customHeight="1">
      <c r="K190" s="82"/>
      <c r="L190" s="209"/>
      <c r="M190" s="209"/>
      <c r="N190" s="209"/>
    </row>
    <row r="191" spans="11:14" ht="15" customHeight="1">
      <c r="K191" s="82"/>
      <c r="L191" s="209"/>
      <c r="M191" s="209"/>
      <c r="N191" s="209"/>
    </row>
    <row r="192" spans="11:14" ht="15" customHeight="1">
      <c r="K192" s="82"/>
      <c r="L192" s="209"/>
      <c r="M192" s="209"/>
      <c r="N192" s="209"/>
    </row>
    <row r="193" spans="11:14" ht="15" customHeight="1">
      <c r="K193" s="82"/>
      <c r="L193" s="209"/>
      <c r="M193" s="209"/>
      <c r="N193" s="209"/>
    </row>
    <row r="194" spans="11:14" ht="15" customHeight="1">
      <c r="K194" s="82"/>
      <c r="L194" s="209"/>
      <c r="M194" s="209"/>
      <c r="N194" s="209"/>
    </row>
    <row r="195" spans="11:14" ht="15" customHeight="1">
      <c r="K195" s="82"/>
      <c r="L195" s="209"/>
      <c r="M195" s="209"/>
      <c r="N195" s="209"/>
    </row>
    <row r="196" spans="11:14" ht="15" customHeight="1">
      <c r="K196" s="82"/>
      <c r="L196" s="209"/>
      <c r="M196" s="209"/>
      <c r="N196" s="209"/>
    </row>
    <row r="197" spans="11:14" ht="15" customHeight="1">
      <c r="K197" s="82"/>
      <c r="L197" s="209"/>
      <c r="M197" s="209"/>
      <c r="N197" s="209"/>
    </row>
    <row r="198" spans="11:14" ht="15" customHeight="1">
      <c r="K198" s="82"/>
      <c r="L198" s="209"/>
      <c r="M198" s="209"/>
      <c r="N198" s="209"/>
    </row>
    <row r="199" spans="11:14" ht="15" customHeight="1">
      <c r="K199" s="82"/>
      <c r="L199" s="209"/>
      <c r="M199" s="209"/>
      <c r="N199" s="209"/>
    </row>
    <row r="200" spans="11:14" ht="15" customHeight="1">
      <c r="K200" s="82"/>
      <c r="L200" s="209"/>
      <c r="M200" s="209"/>
      <c r="N200" s="209"/>
    </row>
    <row r="201" spans="11:14" ht="15" customHeight="1">
      <c r="K201" s="82"/>
      <c r="L201" s="209"/>
      <c r="M201" s="209"/>
      <c r="N201" s="209"/>
    </row>
    <row r="202" spans="11:14" ht="15" customHeight="1">
      <c r="K202" s="82"/>
      <c r="L202" s="209"/>
      <c r="M202" s="209"/>
      <c r="N202" s="209"/>
    </row>
    <row r="203" spans="11:14" ht="15" customHeight="1">
      <c r="K203" s="82"/>
      <c r="L203" s="209"/>
      <c r="M203" s="209"/>
      <c r="N203" s="209"/>
    </row>
    <row r="204" spans="11:14" ht="15" customHeight="1">
      <c r="K204" s="82"/>
      <c r="L204" s="209"/>
      <c r="M204" s="209"/>
      <c r="N204" s="209"/>
    </row>
    <row r="205" spans="11:14" ht="15" customHeight="1">
      <c r="K205" s="82"/>
      <c r="L205" s="209"/>
      <c r="M205" s="209"/>
      <c r="N205" s="209"/>
    </row>
    <row r="206" spans="11:14" ht="15" customHeight="1">
      <c r="K206" s="82"/>
      <c r="L206" s="209"/>
      <c r="M206" s="209"/>
      <c r="N206" s="209"/>
    </row>
    <row r="207" spans="11:14" ht="15" customHeight="1">
      <c r="K207" s="82"/>
      <c r="L207" s="209"/>
      <c r="M207" s="209"/>
      <c r="N207" s="209"/>
    </row>
    <row r="208" spans="11:14" ht="15" customHeight="1">
      <c r="K208" s="82"/>
      <c r="L208" s="209"/>
      <c r="M208" s="209"/>
      <c r="N208" s="209"/>
    </row>
    <row r="209" spans="11:14" ht="15" customHeight="1">
      <c r="K209" s="82"/>
      <c r="L209" s="209"/>
      <c r="M209" s="209"/>
      <c r="N209" s="209"/>
    </row>
    <row r="210" spans="11:14" ht="15" customHeight="1">
      <c r="K210" s="82"/>
      <c r="L210" s="209"/>
      <c r="M210" s="209"/>
      <c r="N210" s="209"/>
    </row>
    <row r="211" spans="11:14" ht="15" customHeight="1">
      <c r="K211" s="82"/>
      <c r="L211" s="209"/>
      <c r="M211" s="209"/>
      <c r="N211" s="209"/>
    </row>
    <row r="212" spans="11:14" ht="15" customHeight="1">
      <c r="K212" s="82"/>
      <c r="L212" s="209"/>
      <c r="M212" s="209"/>
      <c r="N212" s="209"/>
    </row>
    <row r="213" spans="11:14" ht="15" customHeight="1">
      <c r="K213" s="82"/>
      <c r="L213" s="209"/>
      <c r="M213" s="209"/>
      <c r="N213" s="209"/>
    </row>
    <row r="214" spans="11:14" ht="15" customHeight="1">
      <c r="K214" s="82"/>
      <c r="L214" s="209"/>
      <c r="M214" s="209"/>
      <c r="N214" s="209"/>
    </row>
    <row r="215" spans="11:14" ht="15" customHeight="1">
      <c r="K215" s="82"/>
      <c r="L215" s="209"/>
      <c r="M215" s="209"/>
      <c r="N215" s="209"/>
    </row>
    <row r="216" spans="11:14" ht="15" customHeight="1">
      <c r="K216" s="82"/>
      <c r="L216" s="209"/>
      <c r="M216" s="209"/>
      <c r="N216" s="209"/>
    </row>
    <row r="217" spans="11:14" ht="15" customHeight="1">
      <c r="K217" s="82"/>
      <c r="L217" s="209"/>
      <c r="M217" s="209"/>
      <c r="N217" s="209"/>
    </row>
    <row r="218" spans="11:14" ht="15" customHeight="1">
      <c r="K218" s="82"/>
      <c r="L218" s="209"/>
      <c r="M218" s="209"/>
      <c r="N218" s="209"/>
    </row>
    <row r="219" spans="11:14" ht="15" customHeight="1">
      <c r="K219" s="82"/>
      <c r="L219" s="209"/>
      <c r="M219" s="209"/>
      <c r="N219" s="209"/>
    </row>
    <row r="220" spans="11:14" ht="15" customHeight="1">
      <c r="K220" s="82"/>
      <c r="L220" s="209"/>
      <c r="M220" s="209"/>
      <c r="N220" s="209"/>
    </row>
    <row r="221" spans="11:14" ht="15" customHeight="1">
      <c r="K221" s="82"/>
      <c r="L221" s="209"/>
      <c r="M221" s="209"/>
      <c r="N221" s="209"/>
    </row>
    <row r="222" spans="11:14" ht="15" customHeight="1">
      <c r="K222" s="82"/>
      <c r="L222" s="209"/>
      <c r="M222" s="209"/>
      <c r="N222" s="209"/>
    </row>
    <row r="223" spans="11:14" ht="15" customHeight="1">
      <c r="K223" s="82"/>
      <c r="L223" s="209"/>
      <c r="M223" s="209"/>
      <c r="N223" s="209"/>
    </row>
    <row r="224" spans="11:14" ht="15" customHeight="1">
      <c r="K224" s="82"/>
      <c r="L224" s="209"/>
      <c r="M224" s="209"/>
      <c r="N224" s="209"/>
    </row>
    <row r="225" spans="11:14" ht="15" customHeight="1">
      <c r="K225" s="82"/>
      <c r="L225" s="209"/>
      <c r="M225" s="209"/>
      <c r="N225" s="209"/>
    </row>
    <row r="226" spans="11:14" ht="15" customHeight="1">
      <c r="K226" s="82"/>
      <c r="L226" s="209"/>
      <c r="M226" s="209"/>
      <c r="N226" s="209"/>
    </row>
    <row r="227" spans="11:14" ht="15" customHeight="1">
      <c r="K227" s="82"/>
      <c r="L227" s="209"/>
      <c r="M227" s="209"/>
      <c r="N227" s="209"/>
    </row>
    <row r="228" spans="11:14" ht="15" customHeight="1">
      <c r="K228" s="82"/>
      <c r="L228" s="209"/>
      <c r="M228" s="209"/>
      <c r="N228" s="209"/>
    </row>
    <row r="229" spans="11:14" ht="15" customHeight="1">
      <c r="K229" s="82"/>
      <c r="L229" s="209"/>
      <c r="M229" s="209"/>
      <c r="N229" s="209"/>
    </row>
    <row r="230" spans="11:14" ht="15" customHeight="1">
      <c r="K230" s="82"/>
      <c r="L230" s="209"/>
      <c r="M230" s="209"/>
      <c r="N230" s="209"/>
    </row>
    <row r="231" spans="11:14" ht="15" customHeight="1">
      <c r="K231" s="82"/>
      <c r="L231" s="209"/>
      <c r="M231" s="209"/>
      <c r="N231" s="209"/>
    </row>
    <row r="232" spans="11:14" ht="15" customHeight="1">
      <c r="K232" s="82"/>
      <c r="L232" s="209"/>
      <c r="M232" s="209"/>
      <c r="N232" s="209"/>
    </row>
    <row r="233" spans="11:14" ht="15" customHeight="1">
      <c r="K233" s="82"/>
      <c r="L233" s="209"/>
      <c r="M233" s="209"/>
      <c r="N233" s="209"/>
    </row>
    <row r="234" spans="11:14" ht="15" customHeight="1">
      <c r="K234" s="82"/>
      <c r="L234" s="209"/>
      <c r="M234" s="209"/>
      <c r="N234" s="209"/>
    </row>
    <row r="235" spans="11:14" ht="15" customHeight="1">
      <c r="K235" s="82"/>
      <c r="L235" s="209"/>
      <c r="M235" s="209"/>
      <c r="N235" s="209"/>
    </row>
    <row r="236" spans="11:14" ht="15" customHeight="1">
      <c r="K236" s="82"/>
      <c r="L236" s="209"/>
      <c r="M236" s="209"/>
      <c r="N236" s="209"/>
    </row>
    <row r="237" spans="11:14" ht="15" customHeight="1">
      <c r="K237" s="82"/>
      <c r="L237" s="209"/>
      <c r="M237" s="209"/>
      <c r="N237" s="209"/>
    </row>
    <row r="238" spans="11:14" ht="15" customHeight="1">
      <c r="K238" s="82"/>
      <c r="L238" s="209"/>
      <c r="M238" s="209"/>
      <c r="N238" s="209"/>
    </row>
    <row r="239" spans="11:14" ht="15" customHeight="1">
      <c r="K239" s="82"/>
      <c r="L239" s="209"/>
      <c r="M239" s="209"/>
      <c r="N239" s="209"/>
    </row>
    <row r="240" spans="11:14" ht="15" customHeight="1">
      <c r="K240" s="82"/>
      <c r="L240" s="209"/>
      <c r="M240" s="209"/>
      <c r="N240" s="209"/>
    </row>
    <row r="241" spans="11:14" ht="15" customHeight="1">
      <c r="K241" s="82"/>
      <c r="L241" s="209"/>
      <c r="M241" s="209"/>
      <c r="N241" s="209"/>
    </row>
    <row r="242" spans="11:14" ht="15" customHeight="1">
      <c r="K242" s="82"/>
      <c r="L242" s="209"/>
      <c r="M242" s="209"/>
      <c r="N242" s="209"/>
    </row>
    <row r="243" spans="11:14" ht="15" customHeight="1">
      <c r="K243" s="82"/>
      <c r="L243" s="209"/>
      <c r="M243" s="209"/>
      <c r="N243" s="209"/>
    </row>
    <row r="244" spans="11:14" ht="15" customHeight="1">
      <c r="K244" s="82"/>
      <c r="L244" s="209"/>
      <c r="M244" s="209"/>
      <c r="N244" s="209"/>
    </row>
    <row r="245" spans="11:14" ht="15" customHeight="1">
      <c r="K245" s="82"/>
      <c r="L245" s="209"/>
      <c r="M245" s="209"/>
      <c r="N245" s="209"/>
    </row>
    <row r="246" spans="11:14" ht="15" customHeight="1">
      <c r="K246" s="82"/>
      <c r="L246" s="209"/>
      <c r="M246" s="209"/>
      <c r="N246" s="209"/>
    </row>
    <row r="247" spans="11:14" ht="15" customHeight="1">
      <c r="K247" s="82"/>
      <c r="L247" s="209"/>
      <c r="M247" s="209"/>
      <c r="N247" s="209"/>
    </row>
    <row r="248" spans="11:14" ht="15" customHeight="1">
      <c r="K248" s="82"/>
      <c r="L248" s="209"/>
      <c r="M248" s="209"/>
      <c r="N248" s="209"/>
    </row>
    <row r="249" spans="11:14" ht="15" customHeight="1">
      <c r="K249" s="82"/>
      <c r="L249" s="209"/>
      <c r="M249" s="209"/>
      <c r="N249" s="209"/>
    </row>
    <row r="250" spans="11:14" ht="15" customHeight="1">
      <c r="K250" s="82"/>
      <c r="L250" s="209"/>
      <c r="M250" s="209"/>
      <c r="N250" s="209"/>
    </row>
    <row r="251" spans="11:14" ht="15" customHeight="1">
      <c r="K251" s="82"/>
      <c r="L251" s="209"/>
      <c r="M251" s="209"/>
      <c r="N251" s="209"/>
    </row>
    <row r="252" spans="11:14" ht="15" customHeight="1">
      <c r="K252" s="82"/>
      <c r="L252" s="209"/>
      <c r="M252" s="209"/>
      <c r="N252" s="209"/>
    </row>
    <row r="253" spans="11:14" ht="15" customHeight="1">
      <c r="K253" s="82"/>
      <c r="L253" s="209"/>
      <c r="M253" s="209"/>
      <c r="N253" s="209"/>
    </row>
    <row r="254" spans="11:14" ht="15" customHeight="1">
      <c r="K254" s="82"/>
      <c r="L254" s="209"/>
      <c r="M254" s="209"/>
      <c r="N254" s="209"/>
    </row>
    <row r="255" spans="11:14" ht="15" customHeight="1">
      <c r="K255" s="82"/>
      <c r="L255" s="209"/>
      <c r="M255" s="209"/>
      <c r="N255" s="209"/>
    </row>
    <row r="256" spans="11:14" ht="15" customHeight="1">
      <c r="K256" s="82"/>
      <c r="L256" s="209"/>
      <c r="M256" s="209"/>
      <c r="N256" s="209"/>
    </row>
    <row r="257" spans="11:14" ht="15" customHeight="1">
      <c r="K257" s="82"/>
      <c r="L257" s="209"/>
      <c r="M257" s="209"/>
      <c r="N257" s="209"/>
    </row>
    <row r="258" spans="11:14" ht="15" customHeight="1">
      <c r="K258" s="82"/>
      <c r="L258" s="209"/>
      <c r="M258" s="209"/>
      <c r="N258" s="209"/>
    </row>
    <row r="259" spans="11:14" ht="15" customHeight="1">
      <c r="K259" s="82"/>
      <c r="L259" s="209"/>
      <c r="M259" s="209"/>
      <c r="N259" s="209"/>
    </row>
    <row r="260" spans="11:14" ht="15" customHeight="1">
      <c r="K260" s="82"/>
      <c r="L260" s="209"/>
      <c r="M260" s="209"/>
      <c r="N260" s="209"/>
    </row>
    <row r="261" spans="11:14" ht="15" customHeight="1">
      <c r="K261" s="82"/>
      <c r="L261" s="209"/>
      <c r="M261" s="209"/>
      <c r="N261" s="209"/>
    </row>
    <row r="262" spans="11:14" ht="15" customHeight="1">
      <c r="K262" s="82"/>
      <c r="L262" s="209"/>
      <c r="M262" s="209"/>
      <c r="N262" s="209"/>
    </row>
    <row r="263" spans="11:14" ht="15" customHeight="1">
      <c r="K263" s="82"/>
      <c r="L263" s="209"/>
      <c r="M263" s="209"/>
      <c r="N263" s="209"/>
    </row>
    <row r="264" spans="11:14" ht="15" customHeight="1">
      <c r="K264" s="82"/>
      <c r="L264" s="209"/>
      <c r="M264" s="209"/>
      <c r="N264" s="209"/>
    </row>
    <row r="265" spans="11:14" ht="15" customHeight="1">
      <c r="K265" s="82"/>
      <c r="L265" s="209"/>
      <c r="M265" s="209"/>
      <c r="N265" s="209"/>
    </row>
    <row r="266" spans="11:14" ht="15" customHeight="1">
      <c r="K266" s="82"/>
      <c r="L266" s="209"/>
      <c r="M266" s="209"/>
      <c r="N266" s="209"/>
    </row>
    <row r="267" spans="11:14" ht="15" customHeight="1">
      <c r="K267" s="82"/>
      <c r="L267" s="209"/>
      <c r="M267" s="209"/>
      <c r="N267" s="209"/>
    </row>
    <row r="268" spans="11:14" ht="15" customHeight="1">
      <c r="K268" s="82"/>
      <c r="L268" s="209"/>
      <c r="M268" s="209"/>
      <c r="N268" s="209"/>
    </row>
    <row r="269" spans="11:14" ht="15" customHeight="1">
      <c r="K269" s="82"/>
      <c r="L269" s="209"/>
      <c r="M269" s="209"/>
      <c r="N269" s="209"/>
    </row>
    <row r="270" spans="11:14" ht="15" customHeight="1">
      <c r="K270" s="82"/>
      <c r="L270" s="209"/>
      <c r="M270" s="209"/>
      <c r="N270" s="209"/>
    </row>
    <row r="271" spans="11:14" ht="15" customHeight="1">
      <c r="K271" s="82"/>
      <c r="L271" s="209"/>
      <c r="M271" s="209"/>
      <c r="N271" s="209"/>
    </row>
    <row r="272" spans="11:14" ht="15" customHeight="1">
      <c r="K272" s="82"/>
      <c r="L272" s="209"/>
      <c r="M272" s="209"/>
      <c r="N272" s="209"/>
    </row>
    <row r="273" spans="11:14" ht="15" customHeight="1">
      <c r="K273" s="82"/>
      <c r="L273" s="209"/>
      <c r="M273" s="209"/>
      <c r="N273" s="209"/>
    </row>
    <row r="274" spans="11:14" ht="15" customHeight="1">
      <c r="K274" s="82"/>
      <c r="L274" s="209"/>
      <c r="M274" s="209"/>
      <c r="N274" s="209"/>
    </row>
    <row r="275" spans="11:14" ht="15" customHeight="1">
      <c r="K275" s="82"/>
      <c r="L275" s="209"/>
      <c r="M275" s="209"/>
      <c r="N275" s="209"/>
    </row>
    <row r="276" spans="11:14" ht="15" customHeight="1">
      <c r="K276" s="82"/>
      <c r="L276" s="209"/>
      <c r="M276" s="209"/>
      <c r="N276" s="209"/>
    </row>
    <row r="277" spans="11:14" ht="15" customHeight="1">
      <c r="K277" s="82"/>
      <c r="L277" s="209"/>
      <c r="M277" s="209"/>
      <c r="N277" s="209"/>
    </row>
    <row r="278" spans="11:14" ht="15" customHeight="1">
      <c r="K278" s="82"/>
      <c r="L278" s="209"/>
      <c r="M278" s="209"/>
      <c r="N278" s="209"/>
    </row>
    <row r="279" spans="11:14" ht="15" customHeight="1">
      <c r="K279" s="82"/>
      <c r="L279" s="209"/>
      <c r="M279" s="209"/>
      <c r="N279" s="209"/>
    </row>
    <row r="280" spans="11:14" ht="15" customHeight="1">
      <c r="K280" s="82"/>
      <c r="L280" s="209"/>
      <c r="M280" s="209"/>
      <c r="N280" s="209"/>
    </row>
    <row r="281" spans="11:14" ht="15" customHeight="1">
      <c r="K281" s="82"/>
      <c r="L281" s="209"/>
      <c r="M281" s="209"/>
      <c r="N281" s="209"/>
    </row>
    <row r="282" spans="11:14" ht="15" customHeight="1">
      <c r="K282" s="82"/>
      <c r="L282" s="209"/>
      <c r="M282" s="209"/>
      <c r="N282" s="209"/>
    </row>
    <row r="283" spans="11:14" ht="15" customHeight="1">
      <c r="K283" s="82"/>
      <c r="L283" s="209"/>
      <c r="M283" s="209"/>
      <c r="N283" s="209"/>
    </row>
    <row r="284" spans="11:14" ht="15" customHeight="1">
      <c r="K284" s="82"/>
      <c r="L284" s="209"/>
      <c r="M284" s="209"/>
      <c r="N284" s="209"/>
    </row>
    <row r="285" spans="11:14" ht="15" customHeight="1">
      <c r="K285" s="82"/>
      <c r="L285" s="209"/>
      <c r="M285" s="209"/>
      <c r="N285" s="209"/>
    </row>
    <row r="286" spans="11:14" ht="15" customHeight="1">
      <c r="K286" s="82"/>
      <c r="L286" s="209"/>
      <c r="M286" s="209"/>
      <c r="N286" s="209"/>
    </row>
    <row r="287" spans="11:14" ht="15" customHeight="1">
      <c r="K287" s="82"/>
      <c r="L287" s="209"/>
      <c r="M287" s="209"/>
      <c r="N287" s="209"/>
    </row>
    <row r="288" spans="11:14" ht="15" customHeight="1">
      <c r="K288" s="82"/>
      <c r="L288" s="209"/>
      <c r="M288" s="209"/>
      <c r="N288" s="209"/>
    </row>
    <row r="289" spans="11:14" ht="15" customHeight="1">
      <c r="K289" s="82"/>
      <c r="L289" s="209"/>
      <c r="M289" s="209"/>
      <c r="N289" s="209"/>
    </row>
    <row r="290" spans="11:14" ht="15" customHeight="1">
      <c r="K290" s="82"/>
      <c r="L290" s="209"/>
      <c r="M290" s="209"/>
      <c r="N290" s="209"/>
    </row>
    <row r="291" spans="11:14" ht="15" customHeight="1">
      <c r="K291" s="82"/>
      <c r="L291" s="209"/>
      <c r="M291" s="209"/>
      <c r="N291" s="209"/>
    </row>
    <row r="292" spans="11:14" ht="15" customHeight="1">
      <c r="K292" s="82"/>
      <c r="L292" s="209"/>
      <c r="M292" s="209"/>
      <c r="N292" s="209"/>
    </row>
    <row r="293" spans="11:14" ht="15" customHeight="1">
      <c r="K293" s="82"/>
      <c r="L293" s="209"/>
      <c r="M293" s="209"/>
      <c r="N293" s="209"/>
    </row>
    <row r="294" spans="11:14" ht="15" customHeight="1">
      <c r="K294" s="82"/>
      <c r="L294" s="209"/>
      <c r="M294" s="209"/>
      <c r="N294" s="209"/>
    </row>
    <row r="295" spans="11:14" ht="15" customHeight="1">
      <c r="K295" s="82"/>
      <c r="L295" s="209"/>
      <c r="M295" s="209"/>
      <c r="N295" s="209"/>
    </row>
    <row r="296" spans="11:14" ht="15" customHeight="1">
      <c r="K296" s="82"/>
      <c r="L296" s="209"/>
      <c r="M296" s="209"/>
      <c r="N296" s="209"/>
    </row>
    <row r="297" spans="11:14" ht="15" customHeight="1">
      <c r="K297" s="82"/>
      <c r="L297" s="209"/>
      <c r="M297" s="209"/>
      <c r="N297" s="209"/>
    </row>
    <row r="298" spans="11:14" ht="15" customHeight="1">
      <c r="K298" s="82"/>
      <c r="L298" s="209"/>
      <c r="M298" s="209"/>
      <c r="N298" s="209"/>
    </row>
    <row r="299" spans="11:14" ht="15" customHeight="1">
      <c r="K299" s="82"/>
      <c r="L299" s="209"/>
      <c r="M299" s="209"/>
      <c r="N299" s="209"/>
    </row>
    <row r="300" spans="11:14" ht="15" customHeight="1">
      <c r="K300" s="82"/>
      <c r="L300" s="209"/>
      <c r="M300" s="209"/>
      <c r="N300" s="209"/>
    </row>
    <row r="301" spans="11:14" ht="15" customHeight="1">
      <c r="K301" s="82"/>
      <c r="L301" s="209"/>
      <c r="M301" s="209"/>
      <c r="N301" s="209"/>
    </row>
    <row r="302" spans="11:14" ht="15" customHeight="1">
      <c r="K302" s="82"/>
      <c r="L302" s="209"/>
      <c r="M302" s="209"/>
      <c r="N302" s="209"/>
    </row>
    <row r="303" spans="11:14" ht="15" customHeight="1">
      <c r="K303" s="82"/>
      <c r="L303" s="209"/>
      <c r="M303" s="209"/>
      <c r="N303" s="209"/>
    </row>
    <row r="304" spans="11:14" ht="15" customHeight="1">
      <c r="K304" s="82"/>
      <c r="L304" s="209"/>
      <c r="M304" s="209"/>
      <c r="N304" s="209"/>
    </row>
    <row r="305" spans="11:14" ht="15" customHeight="1">
      <c r="K305" s="82"/>
      <c r="L305" s="209"/>
      <c r="M305" s="209"/>
      <c r="N305" s="209"/>
    </row>
    <row r="306" spans="11:14" ht="15" customHeight="1">
      <c r="K306" s="82"/>
      <c r="L306" s="209"/>
      <c r="M306" s="209"/>
      <c r="N306" s="209"/>
    </row>
    <row r="307" spans="11:14" ht="15" customHeight="1">
      <c r="K307" s="82"/>
      <c r="L307" s="209"/>
      <c r="M307" s="209"/>
      <c r="N307" s="209"/>
    </row>
    <row r="308" spans="11:14" ht="15" customHeight="1">
      <c r="K308" s="82"/>
      <c r="L308" s="209"/>
      <c r="M308" s="209"/>
      <c r="N308" s="209"/>
    </row>
    <row r="309" spans="11:14" ht="15" customHeight="1">
      <c r="K309" s="82"/>
      <c r="L309" s="209"/>
      <c r="M309" s="209"/>
      <c r="N309" s="209"/>
    </row>
    <row r="310" spans="11:14" ht="15" customHeight="1">
      <c r="K310" s="82"/>
      <c r="L310" s="209"/>
      <c r="M310" s="209"/>
      <c r="N310" s="209"/>
    </row>
    <row r="311" spans="11:14" ht="15" customHeight="1">
      <c r="K311" s="82"/>
      <c r="L311" s="209"/>
      <c r="M311" s="209"/>
      <c r="N311" s="209"/>
    </row>
    <row r="312" spans="11:14" ht="15" customHeight="1">
      <c r="K312" s="82"/>
      <c r="L312" s="209"/>
      <c r="M312" s="209"/>
      <c r="N312" s="209"/>
    </row>
    <row r="313" spans="11:14" ht="15" customHeight="1">
      <c r="K313" s="82"/>
      <c r="L313" s="209"/>
      <c r="M313" s="209"/>
      <c r="N313" s="209"/>
    </row>
    <row r="314" spans="11:14" ht="15" customHeight="1">
      <c r="K314" s="82"/>
      <c r="L314" s="209"/>
      <c r="M314" s="209"/>
      <c r="N314" s="209"/>
    </row>
    <row r="315" spans="11:14" ht="15" customHeight="1">
      <c r="K315" s="82"/>
      <c r="L315" s="209"/>
      <c r="M315" s="209"/>
      <c r="N315" s="209"/>
    </row>
    <row r="316" spans="11:14" ht="15" customHeight="1">
      <c r="K316" s="82"/>
      <c r="L316" s="209"/>
      <c r="M316" s="209"/>
      <c r="N316" s="209"/>
    </row>
    <row r="317" spans="11:14" ht="15" customHeight="1">
      <c r="K317" s="82"/>
      <c r="L317" s="209"/>
      <c r="M317" s="209"/>
      <c r="N317" s="209"/>
    </row>
    <row r="318" spans="11:14" ht="15" customHeight="1">
      <c r="K318" s="82"/>
      <c r="L318" s="209"/>
      <c r="M318" s="209"/>
      <c r="N318" s="209"/>
    </row>
    <row r="319" spans="11:14" ht="15" customHeight="1">
      <c r="K319" s="82"/>
      <c r="L319" s="209"/>
      <c r="M319" s="209"/>
      <c r="N319" s="209"/>
    </row>
    <row r="320" spans="11:14" ht="15" customHeight="1">
      <c r="K320" s="82"/>
      <c r="L320" s="209"/>
      <c r="M320" s="209"/>
      <c r="N320" s="209"/>
    </row>
    <row r="321" spans="11:14" ht="15" customHeight="1">
      <c r="K321" s="82"/>
      <c r="L321" s="209"/>
      <c r="M321" s="209"/>
      <c r="N321" s="209"/>
    </row>
    <row r="322" spans="11:14" ht="15" customHeight="1">
      <c r="K322" s="82"/>
      <c r="L322" s="209"/>
      <c r="M322" s="209"/>
      <c r="N322" s="209"/>
    </row>
    <row r="323" spans="11:14" ht="15" customHeight="1">
      <c r="K323" s="82"/>
      <c r="L323" s="209"/>
      <c r="M323" s="209"/>
      <c r="N323" s="209"/>
    </row>
    <row r="324" spans="11:14" ht="15" customHeight="1">
      <c r="K324" s="82"/>
      <c r="L324" s="209"/>
      <c r="M324" s="209"/>
      <c r="N324" s="209"/>
    </row>
    <row r="325" spans="11:14" ht="15" customHeight="1">
      <c r="K325" s="82"/>
      <c r="L325" s="209"/>
      <c r="M325" s="209"/>
      <c r="N325" s="209"/>
    </row>
    <row r="326" spans="11:14" ht="15" customHeight="1">
      <c r="K326" s="82"/>
      <c r="L326" s="209"/>
      <c r="M326" s="209"/>
      <c r="N326" s="209"/>
    </row>
    <row r="327" spans="11:14" ht="15" customHeight="1">
      <c r="K327" s="82"/>
      <c r="L327" s="209"/>
      <c r="M327" s="209"/>
      <c r="N327" s="209"/>
    </row>
    <row r="328" spans="11:14" ht="15" customHeight="1">
      <c r="K328" s="82"/>
      <c r="L328" s="209"/>
      <c r="M328" s="209"/>
      <c r="N328" s="209"/>
    </row>
    <row r="329" spans="11:14" ht="15" customHeight="1">
      <c r="K329" s="82"/>
      <c r="L329" s="209"/>
      <c r="M329" s="209"/>
      <c r="N329" s="209"/>
    </row>
    <row r="330" spans="11:14" ht="15" customHeight="1">
      <c r="K330" s="82"/>
      <c r="L330" s="209"/>
      <c r="M330" s="209"/>
      <c r="N330" s="209"/>
    </row>
    <row r="331" spans="11:14" ht="15" customHeight="1">
      <c r="K331" s="82"/>
      <c r="L331" s="209"/>
      <c r="M331" s="209"/>
      <c r="N331" s="209"/>
    </row>
    <row r="332" spans="11:14" ht="15" customHeight="1">
      <c r="K332" s="82"/>
      <c r="L332" s="209"/>
      <c r="M332" s="209"/>
      <c r="N332" s="209"/>
    </row>
    <row r="333" spans="11:14" ht="15" customHeight="1">
      <c r="K333" s="82"/>
      <c r="L333" s="209"/>
      <c r="M333" s="209"/>
      <c r="N333" s="209"/>
    </row>
    <row r="334" spans="11:14" ht="15" customHeight="1">
      <c r="K334" s="82"/>
      <c r="L334" s="209"/>
      <c r="M334" s="209"/>
      <c r="N334" s="209"/>
    </row>
    <row r="335" spans="11:14" ht="15" customHeight="1">
      <c r="K335" s="82"/>
      <c r="L335" s="209"/>
      <c r="M335" s="209"/>
      <c r="N335" s="209"/>
    </row>
    <row r="336" spans="11:14" ht="15" customHeight="1">
      <c r="K336" s="82"/>
      <c r="L336" s="209"/>
      <c r="M336" s="209"/>
      <c r="N336" s="209"/>
    </row>
    <row r="337" spans="11:14" ht="15" customHeight="1">
      <c r="K337" s="82"/>
      <c r="L337" s="209"/>
      <c r="M337" s="209"/>
      <c r="N337" s="209"/>
    </row>
    <row r="338" spans="11:14" ht="15" customHeight="1">
      <c r="K338" s="82"/>
      <c r="L338" s="209"/>
      <c r="M338" s="209"/>
      <c r="N338" s="209"/>
    </row>
    <row r="339" spans="11:14" ht="15" customHeight="1">
      <c r="K339" s="82"/>
      <c r="L339" s="209"/>
      <c r="M339" s="209"/>
      <c r="N339" s="209"/>
    </row>
    <row r="340" spans="11:14" ht="15" customHeight="1">
      <c r="K340" s="82"/>
      <c r="L340" s="209"/>
      <c r="M340" s="209"/>
      <c r="N340" s="209"/>
    </row>
    <row r="341" spans="11:14" ht="15" customHeight="1">
      <c r="K341" s="82"/>
      <c r="L341" s="209"/>
      <c r="M341" s="209"/>
      <c r="N341" s="209"/>
    </row>
    <row r="342" spans="11:14" ht="15" customHeight="1">
      <c r="K342" s="82"/>
      <c r="L342" s="209"/>
      <c r="M342" s="209"/>
      <c r="N342" s="209"/>
    </row>
    <row r="343" spans="11:14" ht="15" customHeight="1">
      <c r="K343" s="82"/>
      <c r="L343" s="209"/>
      <c r="M343" s="209"/>
      <c r="N343" s="209"/>
    </row>
    <row r="344" spans="11:14" ht="15" customHeight="1">
      <c r="K344" s="82"/>
      <c r="L344" s="209"/>
      <c r="M344" s="209"/>
      <c r="N344" s="209"/>
    </row>
    <row r="345" spans="11:14" ht="15" customHeight="1">
      <c r="K345" s="82"/>
      <c r="L345" s="209"/>
      <c r="M345" s="209"/>
      <c r="N345" s="209"/>
    </row>
    <row r="346" spans="11:14" ht="15" customHeight="1">
      <c r="K346" s="82"/>
      <c r="L346" s="209"/>
      <c r="M346" s="209"/>
      <c r="N346" s="209"/>
    </row>
    <row r="347" spans="11:14" ht="15" customHeight="1">
      <c r="K347" s="82"/>
      <c r="L347" s="209"/>
      <c r="M347" s="209"/>
      <c r="N347" s="209"/>
    </row>
    <row r="348" spans="11:14" ht="15" customHeight="1">
      <c r="K348" s="82"/>
      <c r="L348" s="209"/>
      <c r="M348" s="209"/>
      <c r="N348" s="209"/>
    </row>
    <row r="349" spans="11:14" ht="15" customHeight="1">
      <c r="K349" s="82"/>
      <c r="L349" s="209"/>
      <c r="M349" s="209"/>
      <c r="N349" s="209"/>
    </row>
    <row r="350" spans="11:14" ht="15" customHeight="1">
      <c r="K350" s="82"/>
      <c r="L350" s="209"/>
      <c r="M350" s="209"/>
      <c r="N350" s="209"/>
    </row>
    <row r="351" spans="11:14" ht="15" customHeight="1">
      <c r="K351" s="82"/>
      <c r="L351" s="209"/>
      <c r="M351" s="209"/>
      <c r="N351" s="209"/>
    </row>
    <row r="352" spans="11:14" ht="15" customHeight="1">
      <c r="K352" s="82"/>
      <c r="L352" s="209"/>
      <c r="M352" s="209"/>
      <c r="N352" s="209"/>
    </row>
    <row r="353" spans="11:14" ht="15" customHeight="1">
      <c r="K353" s="82"/>
      <c r="L353" s="209"/>
      <c r="M353" s="209"/>
      <c r="N353" s="209"/>
    </row>
    <row r="354" spans="11:14" ht="15" customHeight="1">
      <c r="K354" s="82"/>
      <c r="L354" s="209"/>
      <c r="M354" s="209"/>
      <c r="N354" s="209"/>
    </row>
    <row r="355" spans="11:14" ht="15" customHeight="1">
      <c r="K355" s="82"/>
      <c r="L355" s="209"/>
      <c r="M355" s="209"/>
      <c r="N355" s="209"/>
    </row>
    <row r="356" spans="11:14" ht="15" customHeight="1">
      <c r="K356" s="82"/>
      <c r="L356" s="209"/>
      <c r="M356" s="209"/>
      <c r="N356" s="209"/>
    </row>
    <row r="357" spans="11:14" ht="15" customHeight="1">
      <c r="K357" s="82"/>
      <c r="L357" s="209"/>
      <c r="M357" s="209"/>
      <c r="N357" s="209"/>
    </row>
    <row r="358" spans="11:14" ht="15" customHeight="1">
      <c r="K358" s="82"/>
      <c r="L358" s="209"/>
      <c r="M358" s="209"/>
      <c r="N358" s="209"/>
    </row>
    <row r="359" spans="11:14" ht="15" customHeight="1">
      <c r="K359" s="82"/>
      <c r="L359" s="209"/>
      <c r="M359" s="209"/>
      <c r="N359" s="209"/>
    </row>
    <row r="360" spans="11:14" ht="15" customHeight="1">
      <c r="K360" s="82"/>
      <c r="L360" s="209"/>
      <c r="M360" s="209"/>
      <c r="N360" s="209"/>
    </row>
    <row r="361" spans="11:14" ht="15" customHeight="1">
      <c r="K361" s="82"/>
      <c r="L361" s="209"/>
      <c r="M361" s="209"/>
      <c r="N361" s="209"/>
    </row>
    <row r="362" spans="11:14" ht="15" customHeight="1">
      <c r="K362" s="82"/>
      <c r="L362" s="209"/>
      <c r="M362" s="209"/>
      <c r="N362" s="209"/>
    </row>
    <row r="363" spans="11:14" ht="15" customHeight="1">
      <c r="K363" s="82"/>
      <c r="L363" s="209"/>
      <c r="M363" s="209"/>
      <c r="N363" s="209"/>
    </row>
    <row r="364" spans="11:14" ht="15" customHeight="1">
      <c r="K364" s="82"/>
      <c r="L364" s="209"/>
      <c r="M364" s="209"/>
      <c r="N364" s="209"/>
    </row>
    <row r="365" spans="11:14" ht="15" customHeight="1">
      <c r="K365" s="82"/>
      <c r="L365" s="209"/>
      <c r="M365" s="209"/>
      <c r="N365" s="209"/>
    </row>
    <row r="366" spans="11:14" ht="15" customHeight="1">
      <c r="K366" s="82"/>
      <c r="L366" s="209"/>
      <c r="M366" s="209"/>
      <c r="N366" s="209"/>
    </row>
    <row r="367" spans="11:14" ht="15" customHeight="1">
      <c r="K367" s="82"/>
      <c r="L367" s="209"/>
      <c r="M367" s="209"/>
      <c r="N367" s="209"/>
    </row>
    <row r="368" spans="11:14" ht="15" customHeight="1">
      <c r="K368" s="82"/>
      <c r="L368" s="209"/>
      <c r="M368" s="209"/>
      <c r="N368" s="209"/>
    </row>
    <row r="369" spans="11:14" ht="15" customHeight="1">
      <c r="K369" s="82"/>
      <c r="L369" s="209"/>
      <c r="M369" s="209"/>
      <c r="N369" s="209"/>
    </row>
    <row r="370" spans="11:14" ht="15" customHeight="1">
      <c r="K370" s="82"/>
      <c r="L370" s="209"/>
      <c r="M370" s="209"/>
      <c r="N370" s="209"/>
    </row>
    <row r="371" spans="11:14" ht="15" customHeight="1">
      <c r="K371" s="82"/>
      <c r="L371" s="209"/>
      <c r="M371" s="209"/>
      <c r="N371" s="209"/>
    </row>
    <row r="372" spans="11:14" ht="15" customHeight="1">
      <c r="K372" s="82"/>
      <c r="L372" s="209"/>
      <c r="M372" s="209"/>
      <c r="N372" s="209"/>
    </row>
    <row r="373" spans="11:14" ht="15" customHeight="1">
      <c r="K373" s="82"/>
      <c r="L373" s="209"/>
      <c r="M373" s="209"/>
      <c r="N373" s="209"/>
    </row>
    <row r="374" spans="11:14" ht="15" customHeight="1">
      <c r="K374" s="82"/>
      <c r="L374" s="209"/>
      <c r="M374" s="209"/>
      <c r="N374" s="209"/>
    </row>
    <row r="375" spans="11:14" ht="15" customHeight="1">
      <c r="K375" s="82"/>
      <c r="L375" s="209"/>
      <c r="M375" s="209"/>
      <c r="N375" s="209"/>
    </row>
    <row r="376" spans="11:14" ht="15" customHeight="1">
      <c r="K376" s="82"/>
      <c r="L376" s="209"/>
      <c r="M376" s="209"/>
      <c r="N376" s="209"/>
    </row>
    <row r="377" spans="11:14" ht="15" customHeight="1">
      <c r="K377" s="82"/>
      <c r="L377" s="209"/>
      <c r="M377" s="209"/>
      <c r="N377" s="209"/>
    </row>
    <row r="378" spans="11:14" ht="15" customHeight="1">
      <c r="K378" s="82"/>
      <c r="L378" s="209"/>
      <c r="M378" s="209"/>
      <c r="N378" s="209"/>
    </row>
    <row r="379" spans="11:14" ht="15" customHeight="1">
      <c r="K379" s="82"/>
      <c r="L379" s="209"/>
      <c r="M379" s="209"/>
      <c r="N379" s="209"/>
    </row>
    <row r="380" spans="11:14" ht="15" customHeight="1">
      <c r="K380" s="82"/>
      <c r="L380" s="209"/>
      <c r="M380" s="209"/>
      <c r="N380" s="209"/>
    </row>
  </sheetData>
  <mergeCells count="7">
    <mergeCell ref="E3:J3"/>
    <mergeCell ref="K3:N3"/>
    <mergeCell ref="C5:C14"/>
    <mergeCell ref="C15:C30"/>
    <mergeCell ref="C31:C36"/>
    <mergeCell ref="C3:C4"/>
    <mergeCell ref="D3:D4"/>
  </mergeCells>
  <phoneticPr fontId="3"/>
  <pageMargins left="0.3" right="0.46" top="0.74803149606299213" bottom="0.59055118110236227" header="0.31496062992125984" footer="0.31496062992125984"/>
  <pageSetup paperSize="9" orientation="portrait" r:id="rId1"/>
  <headerFooter scaleWithDoc="0" alignWithMargins="0">
    <oddFooter>&amp;C11</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C1:N599"/>
  <sheetViews>
    <sheetView view="pageBreakPreview" zoomScaleNormal="100" zoomScaleSheetLayoutView="100" workbookViewId="0"/>
  </sheetViews>
  <sheetFormatPr defaultColWidth="9" defaultRowHeight="13"/>
  <cols>
    <col min="1" max="2" width="3.6328125" style="81" customWidth="1"/>
    <col min="3" max="3" width="4.6328125" style="81" customWidth="1"/>
    <col min="4" max="4" width="11.08984375" style="81" customWidth="1"/>
    <col min="5" max="10" width="7.08984375" style="81" customWidth="1"/>
    <col min="11" max="11" width="7.08984375" style="324" customWidth="1"/>
    <col min="12" max="14" width="7.08984375" style="81" customWidth="1"/>
    <col min="15" max="16384" width="9" style="81"/>
  </cols>
  <sheetData>
    <row r="1" spans="3:14" s="323" customFormat="1" ht="15" customHeight="1">
      <c r="C1" s="514" t="s">
        <v>64</v>
      </c>
      <c r="K1" s="217"/>
    </row>
    <row r="2" spans="3:14" ht="15" customHeight="1" thickBot="1">
      <c r="D2" s="515"/>
    </row>
    <row r="3" spans="3:14" ht="14.25" customHeight="1">
      <c r="C3" s="756" t="s">
        <v>248</v>
      </c>
      <c r="D3" s="758" t="s">
        <v>249</v>
      </c>
      <c r="E3" s="754" t="s">
        <v>46</v>
      </c>
      <c r="F3" s="754"/>
      <c r="G3" s="754"/>
      <c r="H3" s="754"/>
      <c r="I3" s="754"/>
      <c r="J3" s="754"/>
      <c r="K3" s="754" t="s">
        <v>47</v>
      </c>
      <c r="L3" s="754"/>
      <c r="M3" s="754"/>
      <c r="N3" s="755"/>
    </row>
    <row r="4" spans="3:14" ht="14.25" customHeight="1">
      <c r="C4" s="757"/>
      <c r="D4" s="759"/>
      <c r="E4" s="210" t="s">
        <v>48</v>
      </c>
      <c r="F4" s="211" t="s">
        <v>49</v>
      </c>
      <c r="G4" s="159" t="s">
        <v>129</v>
      </c>
      <c r="H4" s="159" t="s">
        <v>130</v>
      </c>
      <c r="I4" s="159" t="s">
        <v>131</v>
      </c>
      <c r="J4" s="212" t="s">
        <v>222</v>
      </c>
      <c r="K4" s="213" t="s">
        <v>129</v>
      </c>
      <c r="L4" s="159" t="s">
        <v>130</v>
      </c>
      <c r="M4" s="159" t="s">
        <v>131</v>
      </c>
      <c r="N4" s="214" t="s">
        <v>222</v>
      </c>
    </row>
    <row r="5" spans="3:14" ht="15" customHeight="1">
      <c r="C5" s="751" t="s">
        <v>65</v>
      </c>
      <c r="D5" s="587" t="s">
        <v>509</v>
      </c>
      <c r="E5" s="479">
        <v>785</v>
      </c>
      <c r="F5" s="480">
        <v>1401</v>
      </c>
      <c r="G5" s="115">
        <v>125</v>
      </c>
      <c r="H5" s="115">
        <v>696</v>
      </c>
      <c r="I5" s="115">
        <v>580</v>
      </c>
      <c r="J5" s="113">
        <v>318</v>
      </c>
      <c r="K5" s="505">
        <f t="shared" ref="K5:K48" si="0">SUM(G5/F5)*100</f>
        <v>8.9221984296930756</v>
      </c>
      <c r="L5" s="506">
        <f t="shared" ref="L5:L48" si="1">SUM(H5/F5)*100</f>
        <v>49.678800856531048</v>
      </c>
      <c r="M5" s="506">
        <f t="shared" ref="M5:M48" si="2">SUM(I5/F5)*100</f>
        <v>41.399000713775877</v>
      </c>
      <c r="N5" s="217">
        <f t="shared" ref="N5:N48" si="3">SUM(J5/F5)*100</f>
        <v>22.698072805139187</v>
      </c>
    </row>
    <row r="6" spans="3:14" ht="15" customHeight="1">
      <c r="C6" s="771"/>
      <c r="D6" s="588" t="s">
        <v>510</v>
      </c>
      <c r="E6" s="481">
        <v>79</v>
      </c>
      <c r="F6" s="480">
        <v>157</v>
      </c>
      <c r="G6" s="109">
        <v>18</v>
      </c>
      <c r="H6" s="109">
        <v>65</v>
      </c>
      <c r="I6" s="109">
        <v>74</v>
      </c>
      <c r="J6" s="114">
        <v>32</v>
      </c>
      <c r="K6" s="215">
        <f t="shared" si="0"/>
        <v>11.464968152866243</v>
      </c>
      <c r="L6" s="216">
        <f t="shared" si="1"/>
        <v>41.401273885350321</v>
      </c>
      <c r="M6" s="216">
        <f t="shared" si="2"/>
        <v>47.133757961783438</v>
      </c>
      <c r="N6" s="217">
        <f t="shared" si="3"/>
        <v>20.382165605095544</v>
      </c>
    </row>
    <row r="7" spans="3:14" ht="15" customHeight="1">
      <c r="C7" s="771"/>
      <c r="D7" s="588" t="s">
        <v>511</v>
      </c>
      <c r="E7" s="481">
        <v>49</v>
      </c>
      <c r="F7" s="480">
        <v>81</v>
      </c>
      <c r="G7" s="109">
        <v>0</v>
      </c>
      <c r="H7" s="109">
        <v>39</v>
      </c>
      <c r="I7" s="109">
        <v>42</v>
      </c>
      <c r="J7" s="114">
        <v>21</v>
      </c>
      <c r="K7" s="215">
        <f t="shared" si="0"/>
        <v>0</v>
      </c>
      <c r="L7" s="216">
        <f t="shared" si="1"/>
        <v>48.148148148148145</v>
      </c>
      <c r="M7" s="216">
        <f t="shared" si="2"/>
        <v>51.851851851851848</v>
      </c>
      <c r="N7" s="217">
        <f t="shared" si="3"/>
        <v>25.925925925925924</v>
      </c>
    </row>
    <row r="8" spans="3:14" ht="15" customHeight="1">
      <c r="C8" s="771"/>
      <c r="D8" s="588" t="s">
        <v>512</v>
      </c>
      <c r="E8" s="481">
        <v>68</v>
      </c>
      <c r="F8" s="480">
        <v>109</v>
      </c>
      <c r="G8" s="109">
        <v>4</v>
      </c>
      <c r="H8" s="109">
        <v>51</v>
      </c>
      <c r="I8" s="109">
        <v>54</v>
      </c>
      <c r="J8" s="114">
        <v>32</v>
      </c>
      <c r="K8" s="215">
        <f t="shared" si="0"/>
        <v>3.669724770642202</v>
      </c>
      <c r="L8" s="216">
        <f t="shared" si="1"/>
        <v>46.788990825688074</v>
      </c>
      <c r="M8" s="216">
        <f t="shared" si="2"/>
        <v>49.541284403669728</v>
      </c>
      <c r="N8" s="217">
        <f t="shared" si="3"/>
        <v>29.357798165137616</v>
      </c>
    </row>
    <row r="9" spans="3:14" ht="15" customHeight="1">
      <c r="C9" s="771"/>
      <c r="D9" s="588" t="s">
        <v>513</v>
      </c>
      <c r="E9" s="481">
        <v>42</v>
      </c>
      <c r="F9" s="480">
        <v>76</v>
      </c>
      <c r="G9" s="109">
        <v>2</v>
      </c>
      <c r="H9" s="109">
        <v>31</v>
      </c>
      <c r="I9" s="109">
        <v>43</v>
      </c>
      <c r="J9" s="114">
        <v>22</v>
      </c>
      <c r="K9" s="215">
        <f t="shared" si="0"/>
        <v>2.6315789473684208</v>
      </c>
      <c r="L9" s="216">
        <f t="shared" si="1"/>
        <v>40.789473684210527</v>
      </c>
      <c r="M9" s="216">
        <f t="shared" si="2"/>
        <v>56.578947368421048</v>
      </c>
      <c r="N9" s="217">
        <f t="shared" si="3"/>
        <v>28.947368421052634</v>
      </c>
    </row>
    <row r="10" spans="3:14" ht="15" customHeight="1">
      <c r="C10" s="771"/>
      <c r="D10" s="588" t="s">
        <v>514</v>
      </c>
      <c r="E10" s="112">
        <v>112</v>
      </c>
      <c r="F10" s="109">
        <v>173</v>
      </c>
      <c r="G10" s="109">
        <v>5</v>
      </c>
      <c r="H10" s="109">
        <v>74</v>
      </c>
      <c r="I10" s="109">
        <v>94</v>
      </c>
      <c r="J10" s="114">
        <v>56</v>
      </c>
      <c r="K10" s="215">
        <f t="shared" si="0"/>
        <v>2.8901734104046244</v>
      </c>
      <c r="L10" s="216">
        <f t="shared" si="1"/>
        <v>42.774566473988443</v>
      </c>
      <c r="M10" s="216">
        <f t="shared" si="2"/>
        <v>54.335260115606928</v>
      </c>
      <c r="N10" s="217">
        <f t="shared" si="3"/>
        <v>32.369942196531795</v>
      </c>
    </row>
    <row r="11" spans="3:14" ht="15" customHeight="1">
      <c r="C11" s="771"/>
      <c r="D11" s="588" t="s">
        <v>515</v>
      </c>
      <c r="E11" s="112">
        <v>91</v>
      </c>
      <c r="F11" s="109">
        <v>131</v>
      </c>
      <c r="G11" s="109">
        <v>3</v>
      </c>
      <c r="H11" s="109">
        <v>35</v>
      </c>
      <c r="I11" s="109">
        <v>93</v>
      </c>
      <c r="J11" s="114">
        <v>63</v>
      </c>
      <c r="K11" s="215">
        <f t="shared" si="0"/>
        <v>2.2900763358778624</v>
      </c>
      <c r="L11" s="216">
        <f t="shared" si="1"/>
        <v>26.717557251908396</v>
      </c>
      <c r="M11" s="216">
        <f t="shared" si="2"/>
        <v>70.992366412213741</v>
      </c>
      <c r="N11" s="217">
        <f t="shared" si="3"/>
        <v>48.091603053435115</v>
      </c>
    </row>
    <row r="12" spans="3:14" ht="15" customHeight="1">
      <c r="C12" s="771"/>
      <c r="D12" s="588" t="s">
        <v>516</v>
      </c>
      <c r="E12" s="112">
        <v>377</v>
      </c>
      <c r="F12" s="109">
        <v>598</v>
      </c>
      <c r="G12" s="109">
        <v>21</v>
      </c>
      <c r="H12" s="109">
        <v>197</v>
      </c>
      <c r="I12" s="109">
        <v>380</v>
      </c>
      <c r="J12" s="114">
        <v>219</v>
      </c>
      <c r="K12" s="215">
        <f t="shared" si="0"/>
        <v>3.511705685618729</v>
      </c>
      <c r="L12" s="216">
        <f t="shared" si="1"/>
        <v>32.943143812709032</v>
      </c>
      <c r="M12" s="216">
        <f t="shared" si="2"/>
        <v>63.545150501672239</v>
      </c>
      <c r="N12" s="217">
        <f t="shared" si="3"/>
        <v>36.622073578595312</v>
      </c>
    </row>
    <row r="13" spans="3:14" ht="15" customHeight="1">
      <c r="C13" s="771"/>
      <c r="D13" s="588" t="s">
        <v>517</v>
      </c>
      <c r="E13" s="112">
        <v>337</v>
      </c>
      <c r="F13" s="109">
        <v>571</v>
      </c>
      <c r="G13" s="109">
        <v>48</v>
      </c>
      <c r="H13" s="109">
        <v>256</v>
      </c>
      <c r="I13" s="109">
        <v>267</v>
      </c>
      <c r="J13" s="114">
        <v>150</v>
      </c>
      <c r="K13" s="215">
        <f t="shared" si="0"/>
        <v>8.4063047285464094</v>
      </c>
      <c r="L13" s="216">
        <f t="shared" si="1"/>
        <v>44.833625218914186</v>
      </c>
      <c r="M13" s="216">
        <f t="shared" si="2"/>
        <v>46.760070052539405</v>
      </c>
      <c r="N13" s="217">
        <f t="shared" si="3"/>
        <v>26.26970227670753</v>
      </c>
    </row>
    <row r="14" spans="3:14" ht="15" customHeight="1">
      <c r="C14" s="771"/>
      <c r="D14" s="588" t="s">
        <v>518</v>
      </c>
      <c r="E14" s="112">
        <v>277</v>
      </c>
      <c r="F14" s="109">
        <v>535</v>
      </c>
      <c r="G14" s="109">
        <v>49</v>
      </c>
      <c r="H14" s="109">
        <v>249</v>
      </c>
      <c r="I14" s="109">
        <v>237</v>
      </c>
      <c r="J14" s="114">
        <v>144</v>
      </c>
      <c r="K14" s="215">
        <f t="shared" si="0"/>
        <v>9.1588785046728969</v>
      </c>
      <c r="L14" s="216">
        <f t="shared" si="1"/>
        <v>46.54205607476635</v>
      </c>
      <c r="M14" s="216">
        <f t="shared" si="2"/>
        <v>44.299065420560744</v>
      </c>
      <c r="N14" s="217">
        <f t="shared" si="3"/>
        <v>26.915887850467289</v>
      </c>
    </row>
    <row r="15" spans="3:14" ht="15" customHeight="1">
      <c r="C15" s="771"/>
      <c r="D15" s="588" t="s">
        <v>519</v>
      </c>
      <c r="E15" s="112">
        <v>403</v>
      </c>
      <c r="F15" s="109">
        <v>755</v>
      </c>
      <c r="G15" s="109">
        <v>74</v>
      </c>
      <c r="H15" s="109">
        <v>360</v>
      </c>
      <c r="I15" s="109">
        <v>321</v>
      </c>
      <c r="J15" s="114">
        <v>169</v>
      </c>
      <c r="K15" s="215">
        <f t="shared" si="0"/>
        <v>9.8013245033112586</v>
      </c>
      <c r="L15" s="216">
        <f t="shared" si="1"/>
        <v>47.682119205298015</v>
      </c>
      <c r="M15" s="216">
        <f t="shared" si="2"/>
        <v>42.516556291390728</v>
      </c>
      <c r="N15" s="217">
        <f t="shared" si="3"/>
        <v>22.3841059602649</v>
      </c>
    </row>
    <row r="16" spans="3:14" ht="15" customHeight="1">
      <c r="C16" s="771"/>
      <c r="D16" s="588" t="s">
        <v>520</v>
      </c>
      <c r="E16" s="112">
        <v>254</v>
      </c>
      <c r="F16" s="109">
        <v>425</v>
      </c>
      <c r="G16" s="109">
        <v>21</v>
      </c>
      <c r="H16" s="109">
        <v>154</v>
      </c>
      <c r="I16" s="109">
        <v>250</v>
      </c>
      <c r="J16" s="114">
        <v>136</v>
      </c>
      <c r="K16" s="215">
        <f t="shared" si="0"/>
        <v>4.9411764705882346</v>
      </c>
      <c r="L16" s="216">
        <f t="shared" si="1"/>
        <v>36.235294117647058</v>
      </c>
      <c r="M16" s="216">
        <f t="shared" si="2"/>
        <v>58.82352941176471</v>
      </c>
      <c r="N16" s="217">
        <f t="shared" si="3"/>
        <v>32</v>
      </c>
    </row>
    <row r="17" spans="3:14" ht="15" customHeight="1">
      <c r="C17" s="771"/>
      <c r="D17" s="588" t="s">
        <v>521</v>
      </c>
      <c r="E17" s="112">
        <v>91</v>
      </c>
      <c r="F17" s="109">
        <v>148</v>
      </c>
      <c r="G17" s="109">
        <v>8</v>
      </c>
      <c r="H17" s="109">
        <v>53</v>
      </c>
      <c r="I17" s="109">
        <v>87</v>
      </c>
      <c r="J17" s="114">
        <v>56</v>
      </c>
      <c r="K17" s="215">
        <f t="shared" si="0"/>
        <v>5.4054054054054053</v>
      </c>
      <c r="L17" s="216">
        <f t="shared" si="1"/>
        <v>35.810810810810814</v>
      </c>
      <c r="M17" s="216">
        <f t="shared" si="2"/>
        <v>58.783783783783782</v>
      </c>
      <c r="N17" s="217">
        <f t="shared" si="3"/>
        <v>37.837837837837839</v>
      </c>
    </row>
    <row r="18" spans="3:14" ht="15" customHeight="1">
      <c r="C18" s="771"/>
      <c r="D18" s="588" t="s">
        <v>522</v>
      </c>
      <c r="E18" s="482">
        <v>358</v>
      </c>
      <c r="F18" s="232">
        <v>600</v>
      </c>
      <c r="G18" s="109">
        <v>28</v>
      </c>
      <c r="H18" s="109">
        <v>224</v>
      </c>
      <c r="I18" s="109">
        <v>348</v>
      </c>
      <c r="J18" s="114">
        <v>205</v>
      </c>
      <c r="K18" s="215">
        <f t="shared" si="0"/>
        <v>4.666666666666667</v>
      </c>
      <c r="L18" s="216">
        <f t="shared" si="1"/>
        <v>37.333333333333336</v>
      </c>
      <c r="M18" s="216">
        <f t="shared" si="2"/>
        <v>57.999999999999993</v>
      </c>
      <c r="N18" s="217">
        <f t="shared" si="3"/>
        <v>34.166666666666664</v>
      </c>
    </row>
    <row r="19" spans="3:14" ht="15" customHeight="1">
      <c r="C19" s="771"/>
      <c r="D19" s="589" t="s">
        <v>522</v>
      </c>
      <c r="E19" s="483">
        <v>23</v>
      </c>
      <c r="F19" s="234">
        <v>42</v>
      </c>
      <c r="G19" s="160">
        <v>8</v>
      </c>
      <c r="H19" s="160">
        <v>18</v>
      </c>
      <c r="I19" s="160">
        <v>16</v>
      </c>
      <c r="J19" s="220">
        <v>7</v>
      </c>
      <c r="K19" s="221">
        <f t="shared" si="0"/>
        <v>19.047619047619047</v>
      </c>
      <c r="L19" s="222">
        <f t="shared" si="1"/>
        <v>42.857142857142854</v>
      </c>
      <c r="M19" s="222">
        <f t="shared" si="2"/>
        <v>38.095238095238095</v>
      </c>
      <c r="N19" s="223">
        <f t="shared" si="3"/>
        <v>16.666666666666664</v>
      </c>
    </row>
    <row r="20" spans="3:14" ht="15" customHeight="1">
      <c r="C20" s="766"/>
      <c r="D20" s="536"/>
      <c r="E20" s="225">
        <f t="shared" ref="E20:J20" si="4">SUM(E5:E19)</f>
        <v>3346</v>
      </c>
      <c r="F20" s="110">
        <f t="shared" si="4"/>
        <v>5802</v>
      </c>
      <c r="G20" s="110">
        <f t="shared" si="4"/>
        <v>414</v>
      </c>
      <c r="H20" s="110">
        <f t="shared" si="4"/>
        <v>2502</v>
      </c>
      <c r="I20" s="110">
        <f t="shared" si="4"/>
        <v>2886</v>
      </c>
      <c r="J20" s="226">
        <f t="shared" si="4"/>
        <v>1630</v>
      </c>
      <c r="K20" s="227">
        <f t="shared" si="0"/>
        <v>7.1354705274043431</v>
      </c>
      <c r="L20" s="228">
        <f t="shared" si="1"/>
        <v>43.123061013443639</v>
      </c>
      <c r="M20" s="228">
        <f t="shared" si="2"/>
        <v>49.741468459152017</v>
      </c>
      <c r="N20" s="229">
        <f t="shared" si="3"/>
        <v>28.093760772147537</v>
      </c>
    </row>
    <row r="21" spans="3:14" ht="15" customHeight="1">
      <c r="C21" s="769" t="s">
        <v>66</v>
      </c>
      <c r="D21" s="587" t="s">
        <v>523</v>
      </c>
      <c r="E21" s="484">
        <v>166</v>
      </c>
      <c r="F21" s="232">
        <v>276</v>
      </c>
      <c r="G21" s="109">
        <v>21</v>
      </c>
      <c r="H21" s="109">
        <v>114</v>
      </c>
      <c r="I21" s="109">
        <v>141</v>
      </c>
      <c r="J21" s="114">
        <v>67</v>
      </c>
      <c r="K21" s="215">
        <f t="shared" si="0"/>
        <v>7.608695652173914</v>
      </c>
      <c r="L21" s="216">
        <f t="shared" si="1"/>
        <v>41.304347826086953</v>
      </c>
      <c r="M21" s="216">
        <f t="shared" si="2"/>
        <v>51.086956521739133</v>
      </c>
      <c r="N21" s="217">
        <f t="shared" si="3"/>
        <v>24.275362318840578</v>
      </c>
    </row>
    <row r="22" spans="3:14" ht="15" customHeight="1">
      <c r="C22" s="769"/>
      <c r="D22" s="588" t="s">
        <v>524</v>
      </c>
      <c r="E22" s="482">
        <v>209</v>
      </c>
      <c r="F22" s="232">
        <v>407</v>
      </c>
      <c r="G22" s="109">
        <v>36</v>
      </c>
      <c r="H22" s="109">
        <v>221</v>
      </c>
      <c r="I22" s="109">
        <v>150</v>
      </c>
      <c r="J22" s="114">
        <v>66</v>
      </c>
      <c r="K22" s="215">
        <f t="shared" si="0"/>
        <v>8.8452088452088447</v>
      </c>
      <c r="L22" s="216">
        <f t="shared" si="1"/>
        <v>54.299754299754298</v>
      </c>
      <c r="M22" s="216">
        <f t="shared" si="2"/>
        <v>36.855036855036857</v>
      </c>
      <c r="N22" s="217">
        <f t="shared" si="3"/>
        <v>16.216216216216218</v>
      </c>
    </row>
    <row r="23" spans="3:14" ht="15" customHeight="1">
      <c r="C23" s="769"/>
      <c r="D23" s="588" t="s">
        <v>525</v>
      </c>
      <c r="E23" s="112">
        <v>330</v>
      </c>
      <c r="F23" s="109">
        <v>544</v>
      </c>
      <c r="G23" s="109">
        <v>33</v>
      </c>
      <c r="H23" s="109">
        <v>230</v>
      </c>
      <c r="I23" s="109">
        <v>281</v>
      </c>
      <c r="J23" s="114">
        <v>166</v>
      </c>
      <c r="K23" s="215">
        <f t="shared" si="0"/>
        <v>6.0661764705882355</v>
      </c>
      <c r="L23" s="216">
        <f t="shared" si="1"/>
        <v>42.279411764705884</v>
      </c>
      <c r="M23" s="216">
        <f t="shared" si="2"/>
        <v>51.654411764705884</v>
      </c>
      <c r="N23" s="217">
        <f t="shared" si="3"/>
        <v>30.514705882352942</v>
      </c>
    </row>
    <row r="24" spans="3:14" ht="15" customHeight="1">
      <c r="C24" s="769"/>
      <c r="D24" s="588" t="s">
        <v>526</v>
      </c>
      <c r="E24" s="112">
        <v>75</v>
      </c>
      <c r="F24" s="109">
        <v>140</v>
      </c>
      <c r="G24" s="109">
        <v>9</v>
      </c>
      <c r="H24" s="109">
        <v>62</v>
      </c>
      <c r="I24" s="109">
        <v>69</v>
      </c>
      <c r="J24" s="114">
        <v>36</v>
      </c>
      <c r="K24" s="215">
        <f t="shared" si="0"/>
        <v>6.4285714285714279</v>
      </c>
      <c r="L24" s="216">
        <f t="shared" si="1"/>
        <v>44.285714285714285</v>
      </c>
      <c r="M24" s="216">
        <f t="shared" si="2"/>
        <v>49.285714285714292</v>
      </c>
      <c r="N24" s="217">
        <f t="shared" si="3"/>
        <v>25.714285714285712</v>
      </c>
    </row>
    <row r="25" spans="3:14" ht="15" customHeight="1">
      <c r="C25" s="769"/>
      <c r="D25" s="588" t="s">
        <v>527</v>
      </c>
      <c r="E25" s="112">
        <v>113</v>
      </c>
      <c r="F25" s="109">
        <v>223</v>
      </c>
      <c r="G25" s="109">
        <v>22</v>
      </c>
      <c r="H25" s="109">
        <v>123</v>
      </c>
      <c r="I25" s="109">
        <v>78</v>
      </c>
      <c r="J25" s="114">
        <v>36</v>
      </c>
      <c r="K25" s="215">
        <f t="shared" si="0"/>
        <v>9.8654708520179373</v>
      </c>
      <c r="L25" s="216">
        <f t="shared" si="1"/>
        <v>55.156950672645742</v>
      </c>
      <c r="M25" s="216">
        <f t="shared" si="2"/>
        <v>34.977578475336323</v>
      </c>
      <c r="N25" s="217">
        <f t="shared" si="3"/>
        <v>16.143497757847534</v>
      </c>
    </row>
    <row r="26" spans="3:14" ht="15" customHeight="1">
      <c r="C26" s="769"/>
      <c r="D26" s="588" t="s">
        <v>528</v>
      </c>
      <c r="E26" s="112">
        <v>40</v>
      </c>
      <c r="F26" s="109">
        <v>66</v>
      </c>
      <c r="G26" s="109">
        <v>1</v>
      </c>
      <c r="H26" s="109">
        <v>29</v>
      </c>
      <c r="I26" s="109">
        <v>36</v>
      </c>
      <c r="J26" s="114">
        <v>26</v>
      </c>
      <c r="K26" s="215">
        <f t="shared" si="0"/>
        <v>1.5151515151515151</v>
      </c>
      <c r="L26" s="216">
        <f t="shared" si="1"/>
        <v>43.939393939393938</v>
      </c>
      <c r="M26" s="216">
        <f t="shared" si="2"/>
        <v>54.54545454545454</v>
      </c>
      <c r="N26" s="217">
        <f t="shared" si="3"/>
        <v>39.393939393939391</v>
      </c>
    </row>
    <row r="27" spans="3:14" ht="15" customHeight="1">
      <c r="C27" s="769"/>
      <c r="D27" s="588" t="s">
        <v>529</v>
      </c>
      <c r="E27" s="112">
        <v>130</v>
      </c>
      <c r="F27" s="109">
        <v>205</v>
      </c>
      <c r="G27" s="109">
        <v>9</v>
      </c>
      <c r="H27" s="109">
        <v>94</v>
      </c>
      <c r="I27" s="109">
        <v>102</v>
      </c>
      <c r="J27" s="114">
        <v>58</v>
      </c>
      <c r="K27" s="215">
        <f t="shared" si="0"/>
        <v>4.3902439024390238</v>
      </c>
      <c r="L27" s="216">
        <f t="shared" si="1"/>
        <v>45.853658536585371</v>
      </c>
      <c r="M27" s="216">
        <f t="shared" si="2"/>
        <v>49.756097560975611</v>
      </c>
      <c r="N27" s="217">
        <f t="shared" si="3"/>
        <v>28.292682926829265</v>
      </c>
    </row>
    <row r="28" spans="3:14" ht="15" customHeight="1">
      <c r="C28" s="769"/>
      <c r="D28" s="588" t="s">
        <v>530</v>
      </c>
      <c r="E28" s="112">
        <v>41</v>
      </c>
      <c r="F28" s="109">
        <v>72</v>
      </c>
      <c r="G28" s="109">
        <v>2</v>
      </c>
      <c r="H28" s="109">
        <v>30</v>
      </c>
      <c r="I28" s="109">
        <v>40</v>
      </c>
      <c r="J28" s="114">
        <v>24</v>
      </c>
      <c r="K28" s="215">
        <f t="shared" si="0"/>
        <v>2.7777777777777777</v>
      </c>
      <c r="L28" s="216">
        <f t="shared" si="1"/>
        <v>41.666666666666671</v>
      </c>
      <c r="M28" s="216">
        <f t="shared" si="2"/>
        <v>55.555555555555557</v>
      </c>
      <c r="N28" s="217">
        <f t="shared" si="3"/>
        <v>33.333333333333329</v>
      </c>
    </row>
    <row r="29" spans="3:14" ht="15" customHeight="1">
      <c r="C29" s="769"/>
      <c r="D29" s="588" t="s">
        <v>531</v>
      </c>
      <c r="E29" s="112">
        <v>38</v>
      </c>
      <c r="F29" s="109">
        <v>58</v>
      </c>
      <c r="G29" s="109">
        <v>1</v>
      </c>
      <c r="H29" s="109">
        <v>23</v>
      </c>
      <c r="I29" s="109">
        <v>34</v>
      </c>
      <c r="J29" s="114">
        <v>24</v>
      </c>
      <c r="K29" s="215">
        <f t="shared" si="0"/>
        <v>1.7241379310344827</v>
      </c>
      <c r="L29" s="216">
        <f t="shared" si="1"/>
        <v>39.655172413793103</v>
      </c>
      <c r="M29" s="216">
        <f t="shared" si="2"/>
        <v>58.620689655172406</v>
      </c>
      <c r="N29" s="217">
        <f t="shared" si="3"/>
        <v>41.379310344827587</v>
      </c>
    </row>
    <row r="30" spans="3:14" ht="15" customHeight="1">
      <c r="C30" s="769"/>
      <c r="D30" s="588" t="s">
        <v>532</v>
      </c>
      <c r="E30" s="112">
        <v>117</v>
      </c>
      <c r="F30" s="109">
        <v>201</v>
      </c>
      <c r="G30" s="109">
        <v>4</v>
      </c>
      <c r="H30" s="109">
        <v>75</v>
      </c>
      <c r="I30" s="109">
        <v>122</v>
      </c>
      <c r="J30" s="114">
        <v>70</v>
      </c>
      <c r="K30" s="215">
        <f t="shared" si="0"/>
        <v>1.9900497512437811</v>
      </c>
      <c r="L30" s="216">
        <f t="shared" si="1"/>
        <v>37.313432835820898</v>
      </c>
      <c r="M30" s="216">
        <f t="shared" si="2"/>
        <v>60.696517412935322</v>
      </c>
      <c r="N30" s="217">
        <f t="shared" si="3"/>
        <v>34.82587064676617</v>
      </c>
    </row>
    <row r="31" spans="3:14" ht="15" customHeight="1">
      <c r="C31" s="769"/>
      <c r="D31" s="589" t="s">
        <v>533</v>
      </c>
      <c r="E31" s="219">
        <v>125</v>
      </c>
      <c r="F31" s="160">
        <v>224</v>
      </c>
      <c r="G31" s="160">
        <v>13</v>
      </c>
      <c r="H31" s="160">
        <v>79</v>
      </c>
      <c r="I31" s="160">
        <v>132</v>
      </c>
      <c r="J31" s="220">
        <v>65</v>
      </c>
      <c r="K31" s="221">
        <f t="shared" si="0"/>
        <v>5.8035714285714288</v>
      </c>
      <c r="L31" s="222">
        <f t="shared" si="1"/>
        <v>35.267857142857146</v>
      </c>
      <c r="M31" s="222">
        <f t="shared" si="2"/>
        <v>58.928571428571431</v>
      </c>
      <c r="N31" s="223">
        <f t="shared" si="3"/>
        <v>29.017857142857146</v>
      </c>
    </row>
    <row r="32" spans="3:14" ht="15" customHeight="1">
      <c r="C32" s="769"/>
      <c r="D32" s="536"/>
      <c r="E32" s="225">
        <f t="shared" ref="E32:J32" si="5">SUM(E21:E31)</f>
        <v>1384</v>
      </c>
      <c r="F32" s="110">
        <f t="shared" si="5"/>
        <v>2416</v>
      </c>
      <c r="G32" s="110">
        <f t="shared" si="5"/>
        <v>151</v>
      </c>
      <c r="H32" s="110">
        <f t="shared" si="5"/>
        <v>1080</v>
      </c>
      <c r="I32" s="110">
        <f t="shared" si="5"/>
        <v>1185</v>
      </c>
      <c r="J32" s="226">
        <f t="shared" si="5"/>
        <v>638</v>
      </c>
      <c r="K32" s="227">
        <f t="shared" si="0"/>
        <v>6.25</v>
      </c>
      <c r="L32" s="228">
        <f t="shared" si="1"/>
        <v>44.701986754966889</v>
      </c>
      <c r="M32" s="228">
        <f t="shared" si="2"/>
        <v>49.048013245033111</v>
      </c>
      <c r="N32" s="229">
        <f t="shared" si="3"/>
        <v>26.40728476821192</v>
      </c>
    </row>
    <row r="33" spans="3:14" ht="15" customHeight="1">
      <c r="C33" s="769" t="s">
        <v>67</v>
      </c>
      <c r="D33" s="587" t="s">
        <v>534</v>
      </c>
      <c r="E33" s="112">
        <v>116</v>
      </c>
      <c r="F33" s="109">
        <v>187</v>
      </c>
      <c r="G33" s="109">
        <v>11</v>
      </c>
      <c r="H33" s="109">
        <v>59</v>
      </c>
      <c r="I33" s="109">
        <v>117</v>
      </c>
      <c r="J33" s="114">
        <v>68</v>
      </c>
      <c r="K33" s="215">
        <f t="shared" si="0"/>
        <v>5.8823529411764701</v>
      </c>
      <c r="L33" s="216">
        <f t="shared" si="1"/>
        <v>31.550802139037433</v>
      </c>
      <c r="M33" s="216">
        <f t="shared" si="2"/>
        <v>62.566844919786092</v>
      </c>
      <c r="N33" s="217">
        <f t="shared" si="3"/>
        <v>36.363636363636367</v>
      </c>
    </row>
    <row r="34" spans="3:14" ht="15" customHeight="1">
      <c r="C34" s="769"/>
      <c r="D34" s="588" t="s">
        <v>535</v>
      </c>
      <c r="E34" s="112">
        <v>134</v>
      </c>
      <c r="F34" s="109">
        <v>223</v>
      </c>
      <c r="G34" s="109">
        <v>16</v>
      </c>
      <c r="H34" s="109">
        <v>88</v>
      </c>
      <c r="I34" s="109">
        <v>119</v>
      </c>
      <c r="J34" s="114">
        <v>63</v>
      </c>
      <c r="K34" s="215">
        <f t="shared" si="0"/>
        <v>7.1748878923766819</v>
      </c>
      <c r="L34" s="216">
        <f t="shared" si="1"/>
        <v>39.461883408071749</v>
      </c>
      <c r="M34" s="216">
        <f t="shared" si="2"/>
        <v>53.36322869955157</v>
      </c>
      <c r="N34" s="217">
        <f t="shared" si="3"/>
        <v>28.251121076233183</v>
      </c>
    </row>
    <row r="35" spans="3:14" ht="15" customHeight="1">
      <c r="C35" s="769"/>
      <c r="D35" s="588" t="s">
        <v>536</v>
      </c>
      <c r="E35" s="112">
        <v>99</v>
      </c>
      <c r="F35" s="109">
        <v>172</v>
      </c>
      <c r="G35" s="109">
        <v>9</v>
      </c>
      <c r="H35" s="109">
        <v>54</v>
      </c>
      <c r="I35" s="109">
        <v>109</v>
      </c>
      <c r="J35" s="114">
        <v>56</v>
      </c>
      <c r="K35" s="215">
        <f t="shared" si="0"/>
        <v>5.2325581395348841</v>
      </c>
      <c r="L35" s="216">
        <f t="shared" si="1"/>
        <v>31.395348837209301</v>
      </c>
      <c r="M35" s="216">
        <f t="shared" si="2"/>
        <v>63.372093023255815</v>
      </c>
      <c r="N35" s="217">
        <f t="shared" si="3"/>
        <v>32.558139534883722</v>
      </c>
    </row>
    <row r="36" spans="3:14" ht="15" customHeight="1">
      <c r="C36" s="769"/>
      <c r="D36" s="162" t="s">
        <v>537</v>
      </c>
      <c r="E36" s="112">
        <v>25</v>
      </c>
      <c r="F36" s="109">
        <v>53</v>
      </c>
      <c r="G36" s="109">
        <v>3</v>
      </c>
      <c r="H36" s="109">
        <v>22</v>
      </c>
      <c r="I36" s="109">
        <v>28</v>
      </c>
      <c r="J36" s="114">
        <v>20</v>
      </c>
      <c r="K36" s="217">
        <f t="shared" si="0"/>
        <v>5.6603773584905666</v>
      </c>
      <c r="L36" s="216">
        <f t="shared" si="1"/>
        <v>41.509433962264154</v>
      </c>
      <c r="M36" s="216">
        <f t="shared" si="2"/>
        <v>52.830188679245282</v>
      </c>
      <c r="N36" s="217">
        <f t="shared" si="3"/>
        <v>37.735849056603776</v>
      </c>
    </row>
    <row r="37" spans="3:14" ht="15" customHeight="1">
      <c r="C37" s="769"/>
      <c r="D37" s="589" t="s">
        <v>538</v>
      </c>
      <c r="E37" s="219">
        <v>37</v>
      </c>
      <c r="F37" s="160">
        <v>62</v>
      </c>
      <c r="G37" s="160">
        <v>0</v>
      </c>
      <c r="H37" s="160">
        <v>23</v>
      </c>
      <c r="I37" s="160">
        <v>39</v>
      </c>
      <c r="J37" s="220">
        <v>13</v>
      </c>
      <c r="K37" s="221">
        <f t="shared" si="0"/>
        <v>0</v>
      </c>
      <c r="L37" s="222">
        <f t="shared" si="1"/>
        <v>37.096774193548384</v>
      </c>
      <c r="M37" s="222">
        <f t="shared" si="2"/>
        <v>62.903225806451616</v>
      </c>
      <c r="N37" s="223">
        <f t="shared" si="3"/>
        <v>20.967741935483872</v>
      </c>
    </row>
    <row r="38" spans="3:14" ht="15" customHeight="1">
      <c r="C38" s="769"/>
      <c r="D38" s="536"/>
      <c r="E38" s="225">
        <f t="shared" ref="E38:J38" si="6">SUM(E33:E37)</f>
        <v>411</v>
      </c>
      <c r="F38" s="110">
        <f t="shared" si="6"/>
        <v>697</v>
      </c>
      <c r="G38" s="110">
        <f t="shared" si="6"/>
        <v>39</v>
      </c>
      <c r="H38" s="110">
        <f t="shared" si="6"/>
        <v>246</v>
      </c>
      <c r="I38" s="110">
        <f t="shared" si="6"/>
        <v>412</v>
      </c>
      <c r="J38" s="226">
        <f t="shared" si="6"/>
        <v>220</v>
      </c>
      <c r="K38" s="227">
        <f t="shared" si="0"/>
        <v>5.5954088952654235</v>
      </c>
      <c r="L38" s="228">
        <f t="shared" si="1"/>
        <v>35.294117647058826</v>
      </c>
      <c r="M38" s="228">
        <f t="shared" si="2"/>
        <v>59.110473457675752</v>
      </c>
      <c r="N38" s="229">
        <f t="shared" si="3"/>
        <v>31.563845050215207</v>
      </c>
    </row>
    <row r="39" spans="3:14" ht="15" customHeight="1">
      <c r="C39" s="769" t="s">
        <v>68</v>
      </c>
      <c r="D39" s="587" t="s">
        <v>539</v>
      </c>
      <c r="E39" s="112">
        <v>76</v>
      </c>
      <c r="F39" s="109">
        <v>131</v>
      </c>
      <c r="G39" s="109">
        <v>8</v>
      </c>
      <c r="H39" s="109">
        <v>43</v>
      </c>
      <c r="I39" s="109">
        <v>80</v>
      </c>
      <c r="J39" s="114">
        <v>49</v>
      </c>
      <c r="K39" s="215">
        <f t="shared" si="0"/>
        <v>6.1068702290076331</v>
      </c>
      <c r="L39" s="216">
        <f t="shared" si="1"/>
        <v>32.824427480916029</v>
      </c>
      <c r="M39" s="216">
        <f t="shared" si="2"/>
        <v>61.068702290076338</v>
      </c>
      <c r="N39" s="217">
        <f t="shared" si="3"/>
        <v>37.404580152671755</v>
      </c>
    </row>
    <row r="40" spans="3:14" ht="15" customHeight="1">
      <c r="C40" s="769"/>
      <c r="D40" s="588" t="s">
        <v>540</v>
      </c>
      <c r="E40" s="112">
        <v>113</v>
      </c>
      <c r="F40" s="109">
        <v>207</v>
      </c>
      <c r="G40" s="109">
        <v>6</v>
      </c>
      <c r="H40" s="109">
        <v>83</v>
      </c>
      <c r="I40" s="109">
        <v>118</v>
      </c>
      <c r="J40" s="114">
        <v>72</v>
      </c>
      <c r="K40" s="215">
        <f t="shared" si="0"/>
        <v>2.8985507246376812</v>
      </c>
      <c r="L40" s="216">
        <f t="shared" si="1"/>
        <v>40.096618357487927</v>
      </c>
      <c r="M40" s="216">
        <f t="shared" si="2"/>
        <v>57.004830917874393</v>
      </c>
      <c r="N40" s="217">
        <f t="shared" si="3"/>
        <v>34.782608695652172</v>
      </c>
    </row>
    <row r="41" spans="3:14" ht="15" customHeight="1">
      <c r="C41" s="769"/>
      <c r="D41" s="588" t="s">
        <v>541</v>
      </c>
      <c r="E41" s="112">
        <v>69</v>
      </c>
      <c r="F41" s="109">
        <v>133</v>
      </c>
      <c r="G41" s="109">
        <v>9</v>
      </c>
      <c r="H41" s="109">
        <v>50</v>
      </c>
      <c r="I41" s="109">
        <v>74</v>
      </c>
      <c r="J41" s="114">
        <v>36</v>
      </c>
      <c r="K41" s="215">
        <f t="shared" si="0"/>
        <v>6.7669172932330826</v>
      </c>
      <c r="L41" s="216">
        <f t="shared" si="1"/>
        <v>37.593984962406012</v>
      </c>
      <c r="M41" s="216">
        <f t="shared" si="2"/>
        <v>55.639097744360896</v>
      </c>
      <c r="N41" s="217">
        <f t="shared" si="3"/>
        <v>27.06766917293233</v>
      </c>
    </row>
    <row r="42" spans="3:14" ht="15" customHeight="1">
      <c r="C42" s="769"/>
      <c r="D42" s="588" t="s">
        <v>542</v>
      </c>
      <c r="E42" s="112">
        <v>105</v>
      </c>
      <c r="F42" s="109">
        <v>203</v>
      </c>
      <c r="G42" s="109">
        <v>5</v>
      </c>
      <c r="H42" s="109">
        <v>72</v>
      </c>
      <c r="I42" s="109">
        <v>126</v>
      </c>
      <c r="J42" s="114">
        <v>69</v>
      </c>
      <c r="K42" s="215">
        <f t="shared" si="0"/>
        <v>2.4630541871921183</v>
      </c>
      <c r="L42" s="216">
        <f t="shared" si="1"/>
        <v>35.467980295566505</v>
      </c>
      <c r="M42" s="216">
        <f t="shared" si="2"/>
        <v>62.068965517241381</v>
      </c>
      <c r="N42" s="217">
        <f t="shared" si="3"/>
        <v>33.990147783251231</v>
      </c>
    </row>
    <row r="43" spans="3:14" ht="15" customHeight="1">
      <c r="C43" s="769"/>
      <c r="D43" s="589" t="s">
        <v>543</v>
      </c>
      <c r="E43" s="219">
        <v>246</v>
      </c>
      <c r="F43" s="160">
        <v>376</v>
      </c>
      <c r="G43" s="160">
        <v>19</v>
      </c>
      <c r="H43" s="160">
        <v>124</v>
      </c>
      <c r="I43" s="160">
        <v>233</v>
      </c>
      <c r="J43" s="220">
        <v>124</v>
      </c>
      <c r="K43" s="221">
        <f t="shared" si="0"/>
        <v>5.0531914893617014</v>
      </c>
      <c r="L43" s="222">
        <f t="shared" si="1"/>
        <v>32.978723404255319</v>
      </c>
      <c r="M43" s="222">
        <f t="shared" si="2"/>
        <v>61.968085106382972</v>
      </c>
      <c r="N43" s="223">
        <f t="shared" si="3"/>
        <v>32.978723404255319</v>
      </c>
    </row>
    <row r="44" spans="3:14" ht="15" customHeight="1">
      <c r="C44" s="769"/>
      <c r="D44" s="536"/>
      <c r="E44" s="225">
        <f t="shared" ref="E44:J44" si="7">SUM(E39:E43)</f>
        <v>609</v>
      </c>
      <c r="F44" s="110">
        <f t="shared" si="7"/>
        <v>1050</v>
      </c>
      <c r="G44" s="110">
        <f t="shared" si="7"/>
        <v>47</v>
      </c>
      <c r="H44" s="110">
        <f t="shared" si="7"/>
        <v>372</v>
      </c>
      <c r="I44" s="110">
        <f t="shared" si="7"/>
        <v>631</v>
      </c>
      <c r="J44" s="226">
        <f t="shared" si="7"/>
        <v>350</v>
      </c>
      <c r="K44" s="227">
        <f t="shared" si="0"/>
        <v>4.4761904761904763</v>
      </c>
      <c r="L44" s="228">
        <f t="shared" si="1"/>
        <v>35.428571428571423</v>
      </c>
      <c r="M44" s="228">
        <f t="shared" si="2"/>
        <v>60.095238095238088</v>
      </c>
      <c r="N44" s="229">
        <f t="shared" si="3"/>
        <v>33.333333333333329</v>
      </c>
    </row>
    <row r="45" spans="3:14" ht="15" customHeight="1">
      <c r="C45" s="751" t="s">
        <v>69</v>
      </c>
      <c r="D45" s="587" t="s">
        <v>544</v>
      </c>
      <c r="E45" s="112">
        <v>202</v>
      </c>
      <c r="F45" s="109">
        <v>334</v>
      </c>
      <c r="G45" s="109">
        <v>14</v>
      </c>
      <c r="H45" s="109">
        <v>126</v>
      </c>
      <c r="I45" s="109">
        <v>194</v>
      </c>
      <c r="J45" s="114">
        <v>113</v>
      </c>
      <c r="K45" s="215">
        <f t="shared" si="0"/>
        <v>4.1916167664670656</v>
      </c>
      <c r="L45" s="216">
        <f t="shared" si="1"/>
        <v>37.724550898203589</v>
      </c>
      <c r="M45" s="216">
        <f t="shared" si="2"/>
        <v>58.083832335329348</v>
      </c>
      <c r="N45" s="217">
        <f t="shared" si="3"/>
        <v>33.832335329341319</v>
      </c>
    </row>
    <row r="46" spans="3:14" ht="15" customHeight="1">
      <c r="C46" s="752"/>
      <c r="D46" s="589" t="s">
        <v>545</v>
      </c>
      <c r="E46" s="219">
        <v>67</v>
      </c>
      <c r="F46" s="160">
        <v>115</v>
      </c>
      <c r="G46" s="160">
        <v>3</v>
      </c>
      <c r="H46" s="160">
        <v>33</v>
      </c>
      <c r="I46" s="160">
        <v>79</v>
      </c>
      <c r="J46" s="220">
        <v>44</v>
      </c>
      <c r="K46" s="221">
        <f t="shared" si="0"/>
        <v>2.6086956521739131</v>
      </c>
      <c r="L46" s="222">
        <f t="shared" si="1"/>
        <v>28.695652173913043</v>
      </c>
      <c r="M46" s="222">
        <f t="shared" si="2"/>
        <v>68.695652173913047</v>
      </c>
      <c r="N46" s="223">
        <f t="shared" si="3"/>
        <v>38.260869565217391</v>
      </c>
    </row>
    <row r="47" spans="3:14" ht="15" customHeight="1" thickBot="1">
      <c r="C47" s="770"/>
      <c r="D47" s="323"/>
      <c r="E47" s="599">
        <f t="shared" ref="E47:J47" si="8">SUM(E45:E46)</f>
        <v>269</v>
      </c>
      <c r="F47" s="600">
        <f t="shared" si="8"/>
        <v>449</v>
      </c>
      <c r="G47" s="600">
        <f t="shared" si="8"/>
        <v>17</v>
      </c>
      <c r="H47" s="600">
        <f t="shared" si="8"/>
        <v>159</v>
      </c>
      <c r="I47" s="600">
        <f t="shared" si="8"/>
        <v>273</v>
      </c>
      <c r="J47" s="601">
        <f t="shared" si="8"/>
        <v>157</v>
      </c>
      <c r="K47" s="558">
        <f t="shared" si="0"/>
        <v>3.7861915367483299</v>
      </c>
      <c r="L47" s="559">
        <f t="shared" si="1"/>
        <v>35.412026726057903</v>
      </c>
      <c r="M47" s="559">
        <f t="shared" si="2"/>
        <v>60.801781737193764</v>
      </c>
      <c r="N47" s="560">
        <f t="shared" si="3"/>
        <v>34.966592427616931</v>
      </c>
    </row>
    <row r="48" spans="3:14" ht="15" customHeight="1" thickTop="1" thickBot="1">
      <c r="C48" s="546"/>
      <c r="D48" s="546"/>
      <c r="E48" s="238">
        <f t="shared" ref="E48:J48" si="9">SUM(E20+E32+E38+E44+E47)</f>
        <v>6019</v>
      </c>
      <c r="F48" s="239">
        <f>SUM(F20+F32+F38+F44+F47)</f>
        <v>10414</v>
      </c>
      <c r="G48" s="239">
        <f t="shared" si="9"/>
        <v>668</v>
      </c>
      <c r="H48" s="239">
        <f t="shared" si="9"/>
        <v>4359</v>
      </c>
      <c r="I48" s="239">
        <f t="shared" si="9"/>
        <v>5387</v>
      </c>
      <c r="J48" s="240">
        <f t="shared" si="9"/>
        <v>2995</v>
      </c>
      <c r="K48" s="241">
        <f t="shared" si="0"/>
        <v>6.4144420971768774</v>
      </c>
      <c r="L48" s="242">
        <f t="shared" si="1"/>
        <v>41.857115421547917</v>
      </c>
      <c r="M48" s="242">
        <f t="shared" si="2"/>
        <v>51.728442481275202</v>
      </c>
      <c r="N48" s="243">
        <f t="shared" si="3"/>
        <v>28.759362396773575</v>
      </c>
    </row>
    <row r="49" spans="4:14" ht="17.25" customHeight="1">
      <c r="L49" s="324"/>
      <c r="M49" s="324"/>
      <c r="N49" s="324"/>
    </row>
    <row r="50" spans="4:14" ht="13.5" customHeight="1">
      <c r="D50" s="325"/>
      <c r="L50" s="324"/>
      <c r="M50" s="324"/>
      <c r="N50" s="324"/>
    </row>
    <row r="51" spans="4:14">
      <c r="L51" s="324"/>
      <c r="M51" s="324"/>
      <c r="N51" s="324"/>
    </row>
    <row r="52" spans="4:14">
      <c r="L52" s="324"/>
      <c r="M52" s="324"/>
      <c r="N52" s="324"/>
    </row>
    <row r="53" spans="4:14">
      <c r="L53" s="324"/>
      <c r="M53" s="324"/>
      <c r="N53" s="324"/>
    </row>
    <row r="54" spans="4:14">
      <c r="L54" s="324"/>
      <c r="M54" s="324"/>
      <c r="N54" s="324"/>
    </row>
    <row r="55" spans="4:14">
      <c r="L55" s="324"/>
      <c r="M55" s="324"/>
      <c r="N55" s="324"/>
    </row>
    <row r="56" spans="4:14">
      <c r="L56" s="324"/>
      <c r="M56" s="324"/>
      <c r="N56" s="324"/>
    </row>
    <row r="57" spans="4:14">
      <c r="L57" s="324"/>
      <c r="M57" s="324"/>
      <c r="N57" s="324"/>
    </row>
    <row r="58" spans="4:14">
      <c r="L58" s="324"/>
      <c r="M58" s="324"/>
      <c r="N58" s="324"/>
    </row>
    <row r="59" spans="4:14">
      <c r="L59" s="324"/>
      <c r="M59" s="324"/>
      <c r="N59" s="324"/>
    </row>
    <row r="60" spans="4:14">
      <c r="L60" s="324"/>
      <c r="M60" s="324"/>
      <c r="N60" s="324"/>
    </row>
    <row r="61" spans="4:14">
      <c r="L61" s="324"/>
      <c r="M61" s="324"/>
      <c r="N61" s="324"/>
    </row>
    <row r="62" spans="4:14">
      <c r="L62" s="324"/>
      <c r="M62" s="324"/>
      <c r="N62" s="324"/>
    </row>
    <row r="63" spans="4:14">
      <c r="L63" s="324"/>
      <c r="M63" s="324"/>
      <c r="N63" s="324"/>
    </row>
    <row r="64" spans="4:14">
      <c r="L64" s="324"/>
      <c r="M64" s="324"/>
      <c r="N64" s="324"/>
    </row>
    <row r="65" spans="12:14">
      <c r="L65" s="324"/>
      <c r="M65" s="324"/>
      <c r="N65" s="324"/>
    </row>
    <row r="66" spans="12:14">
      <c r="L66" s="324"/>
      <c r="M66" s="324"/>
      <c r="N66" s="324"/>
    </row>
    <row r="67" spans="12:14">
      <c r="L67" s="324"/>
      <c r="M67" s="324"/>
      <c r="N67" s="324"/>
    </row>
    <row r="68" spans="12:14">
      <c r="L68" s="324"/>
      <c r="M68" s="324"/>
      <c r="N68" s="324"/>
    </row>
    <row r="69" spans="12:14">
      <c r="L69" s="324"/>
      <c r="M69" s="324"/>
      <c r="N69" s="324"/>
    </row>
    <row r="70" spans="12:14">
      <c r="L70" s="324"/>
      <c r="M70" s="324"/>
      <c r="N70" s="324"/>
    </row>
    <row r="71" spans="12:14">
      <c r="L71" s="324"/>
      <c r="M71" s="324"/>
      <c r="N71" s="324"/>
    </row>
    <row r="72" spans="12:14">
      <c r="L72" s="324"/>
      <c r="M72" s="324"/>
      <c r="N72" s="324"/>
    </row>
    <row r="73" spans="12:14">
      <c r="L73" s="324"/>
      <c r="M73" s="324"/>
      <c r="N73" s="324"/>
    </row>
    <row r="74" spans="12:14">
      <c r="L74" s="324"/>
      <c r="M74" s="324"/>
      <c r="N74" s="324"/>
    </row>
    <row r="75" spans="12:14">
      <c r="L75" s="324"/>
      <c r="M75" s="324"/>
      <c r="N75" s="324"/>
    </row>
    <row r="76" spans="12:14">
      <c r="L76" s="324"/>
      <c r="M76" s="324"/>
      <c r="N76" s="324"/>
    </row>
    <row r="77" spans="12:14">
      <c r="L77" s="324"/>
      <c r="M77" s="324"/>
      <c r="N77" s="324"/>
    </row>
    <row r="78" spans="12:14">
      <c r="L78" s="324"/>
      <c r="M78" s="324"/>
      <c r="N78" s="324"/>
    </row>
    <row r="79" spans="12:14">
      <c r="L79" s="324"/>
      <c r="M79" s="324"/>
      <c r="N79" s="324"/>
    </row>
    <row r="80" spans="12:14">
      <c r="L80" s="324"/>
      <c r="M80" s="324"/>
      <c r="N80" s="324"/>
    </row>
    <row r="81" spans="12:14">
      <c r="L81" s="324"/>
      <c r="M81" s="324"/>
      <c r="N81" s="324"/>
    </row>
    <row r="82" spans="12:14">
      <c r="L82" s="324"/>
      <c r="M82" s="324"/>
      <c r="N82" s="324"/>
    </row>
    <row r="83" spans="12:14">
      <c r="L83" s="324"/>
      <c r="M83" s="324"/>
      <c r="N83" s="324"/>
    </row>
    <row r="84" spans="12:14">
      <c r="L84" s="324"/>
      <c r="M84" s="324"/>
      <c r="N84" s="324"/>
    </row>
    <row r="85" spans="12:14">
      <c r="L85" s="324"/>
      <c r="M85" s="324"/>
      <c r="N85" s="324"/>
    </row>
    <row r="86" spans="12:14">
      <c r="L86" s="324"/>
      <c r="M86" s="324"/>
      <c r="N86" s="324"/>
    </row>
    <row r="87" spans="12:14">
      <c r="L87" s="324"/>
      <c r="M87" s="324"/>
      <c r="N87" s="324"/>
    </row>
    <row r="88" spans="12:14">
      <c r="L88" s="324"/>
      <c r="M88" s="324"/>
      <c r="N88" s="324"/>
    </row>
    <row r="89" spans="12:14">
      <c r="L89" s="324"/>
      <c r="M89" s="324"/>
      <c r="N89" s="324"/>
    </row>
    <row r="90" spans="12:14">
      <c r="L90" s="324"/>
      <c r="M90" s="324"/>
      <c r="N90" s="324"/>
    </row>
    <row r="91" spans="12:14">
      <c r="L91" s="324"/>
      <c r="M91" s="324"/>
      <c r="N91" s="324"/>
    </row>
    <row r="92" spans="12:14">
      <c r="L92" s="324"/>
      <c r="M92" s="324"/>
      <c r="N92" s="324"/>
    </row>
    <row r="93" spans="12:14">
      <c r="L93" s="324"/>
      <c r="M93" s="324"/>
      <c r="N93" s="324"/>
    </row>
    <row r="94" spans="12:14">
      <c r="L94" s="324"/>
      <c r="M94" s="324"/>
      <c r="N94" s="324"/>
    </row>
    <row r="95" spans="12:14">
      <c r="L95" s="324"/>
      <c r="M95" s="324"/>
      <c r="N95" s="324"/>
    </row>
    <row r="96" spans="12:14">
      <c r="L96" s="324"/>
      <c r="M96" s="324"/>
      <c r="N96" s="324"/>
    </row>
    <row r="97" spans="12:14">
      <c r="L97" s="324"/>
      <c r="M97" s="324"/>
      <c r="N97" s="324"/>
    </row>
    <row r="98" spans="12:14">
      <c r="L98" s="324"/>
      <c r="M98" s="324"/>
      <c r="N98" s="324"/>
    </row>
    <row r="99" spans="12:14">
      <c r="L99" s="324"/>
      <c r="M99" s="324"/>
      <c r="N99" s="324"/>
    </row>
    <row r="100" spans="12:14">
      <c r="L100" s="324"/>
      <c r="M100" s="324"/>
      <c r="N100" s="324"/>
    </row>
    <row r="101" spans="12:14">
      <c r="L101" s="324"/>
      <c r="M101" s="324"/>
      <c r="N101" s="324"/>
    </row>
    <row r="102" spans="12:14">
      <c r="L102" s="324"/>
      <c r="M102" s="324"/>
      <c r="N102" s="324"/>
    </row>
    <row r="103" spans="12:14">
      <c r="L103" s="324"/>
      <c r="M103" s="324"/>
      <c r="N103" s="324"/>
    </row>
    <row r="104" spans="12:14">
      <c r="L104" s="324"/>
      <c r="M104" s="324"/>
      <c r="N104" s="324"/>
    </row>
    <row r="105" spans="12:14">
      <c r="L105" s="324"/>
      <c r="M105" s="324"/>
      <c r="N105" s="324"/>
    </row>
    <row r="106" spans="12:14">
      <c r="L106" s="324"/>
      <c r="M106" s="324"/>
      <c r="N106" s="324"/>
    </row>
    <row r="107" spans="12:14">
      <c r="L107" s="324"/>
      <c r="M107" s="324"/>
      <c r="N107" s="324"/>
    </row>
    <row r="108" spans="12:14">
      <c r="L108" s="324"/>
      <c r="M108" s="324"/>
      <c r="N108" s="324"/>
    </row>
    <row r="109" spans="12:14">
      <c r="L109" s="324"/>
      <c r="M109" s="324"/>
      <c r="N109" s="324"/>
    </row>
    <row r="110" spans="12:14">
      <c r="L110" s="324"/>
      <c r="M110" s="324"/>
      <c r="N110" s="324"/>
    </row>
    <row r="111" spans="12:14">
      <c r="L111" s="324"/>
      <c r="M111" s="324"/>
      <c r="N111" s="324"/>
    </row>
    <row r="112" spans="12:14">
      <c r="L112" s="324"/>
      <c r="M112" s="324"/>
      <c r="N112" s="324"/>
    </row>
    <row r="113" spans="12:14">
      <c r="L113" s="324"/>
      <c r="M113" s="324"/>
      <c r="N113" s="324"/>
    </row>
    <row r="114" spans="12:14">
      <c r="L114" s="324"/>
      <c r="M114" s="324"/>
      <c r="N114" s="324"/>
    </row>
    <row r="115" spans="12:14">
      <c r="L115" s="324"/>
      <c r="M115" s="324"/>
      <c r="N115" s="324"/>
    </row>
    <row r="116" spans="12:14">
      <c r="L116" s="324"/>
      <c r="M116" s="324"/>
      <c r="N116" s="324"/>
    </row>
    <row r="117" spans="12:14">
      <c r="L117" s="324"/>
      <c r="M117" s="324"/>
      <c r="N117" s="324"/>
    </row>
    <row r="118" spans="12:14">
      <c r="L118" s="324"/>
      <c r="M118" s="324"/>
      <c r="N118" s="324"/>
    </row>
    <row r="119" spans="12:14">
      <c r="L119" s="324"/>
      <c r="M119" s="324"/>
      <c r="N119" s="324"/>
    </row>
    <row r="120" spans="12:14">
      <c r="L120" s="324"/>
      <c r="M120" s="324"/>
      <c r="N120" s="324"/>
    </row>
    <row r="121" spans="12:14">
      <c r="L121" s="324"/>
      <c r="M121" s="324"/>
      <c r="N121" s="324"/>
    </row>
    <row r="122" spans="12:14">
      <c r="L122" s="324"/>
      <c r="M122" s="324"/>
      <c r="N122" s="324"/>
    </row>
    <row r="123" spans="12:14">
      <c r="L123" s="324"/>
      <c r="M123" s="324"/>
      <c r="N123" s="324"/>
    </row>
    <row r="124" spans="12:14">
      <c r="L124" s="324"/>
      <c r="M124" s="324"/>
      <c r="N124" s="324"/>
    </row>
    <row r="125" spans="12:14">
      <c r="L125" s="324"/>
      <c r="M125" s="324"/>
      <c r="N125" s="324"/>
    </row>
    <row r="126" spans="12:14">
      <c r="L126" s="324"/>
      <c r="M126" s="324"/>
      <c r="N126" s="324"/>
    </row>
    <row r="127" spans="12:14">
      <c r="L127" s="324"/>
      <c r="M127" s="324"/>
      <c r="N127" s="324"/>
    </row>
    <row r="128" spans="12:14">
      <c r="L128" s="324"/>
      <c r="M128" s="324"/>
      <c r="N128" s="324"/>
    </row>
    <row r="129" spans="12:14">
      <c r="L129" s="324"/>
      <c r="M129" s="324"/>
      <c r="N129" s="324"/>
    </row>
    <row r="130" spans="12:14">
      <c r="L130" s="324"/>
      <c r="M130" s="324"/>
      <c r="N130" s="324"/>
    </row>
    <row r="131" spans="12:14">
      <c r="L131" s="324"/>
      <c r="M131" s="324"/>
      <c r="N131" s="324"/>
    </row>
    <row r="132" spans="12:14">
      <c r="L132" s="324"/>
      <c r="M132" s="324"/>
      <c r="N132" s="324"/>
    </row>
    <row r="133" spans="12:14">
      <c r="L133" s="324"/>
      <c r="M133" s="324"/>
      <c r="N133" s="324"/>
    </row>
    <row r="134" spans="12:14">
      <c r="L134" s="324"/>
      <c r="M134" s="324"/>
      <c r="N134" s="324"/>
    </row>
    <row r="135" spans="12:14">
      <c r="L135" s="324"/>
      <c r="M135" s="324"/>
      <c r="N135" s="324"/>
    </row>
    <row r="136" spans="12:14">
      <c r="L136" s="324"/>
      <c r="M136" s="324"/>
      <c r="N136" s="324"/>
    </row>
    <row r="137" spans="12:14">
      <c r="L137" s="324"/>
      <c r="M137" s="324"/>
      <c r="N137" s="324"/>
    </row>
    <row r="138" spans="12:14">
      <c r="L138" s="324"/>
      <c r="M138" s="324"/>
      <c r="N138" s="324"/>
    </row>
    <row r="139" spans="12:14">
      <c r="L139" s="324"/>
      <c r="M139" s="324"/>
      <c r="N139" s="324"/>
    </row>
    <row r="140" spans="12:14">
      <c r="L140" s="324"/>
      <c r="M140" s="324"/>
      <c r="N140" s="324"/>
    </row>
    <row r="141" spans="12:14">
      <c r="L141" s="324"/>
      <c r="M141" s="324"/>
      <c r="N141" s="324"/>
    </row>
    <row r="142" spans="12:14">
      <c r="L142" s="324"/>
      <c r="M142" s="324"/>
      <c r="N142" s="324"/>
    </row>
    <row r="143" spans="12:14">
      <c r="L143" s="324"/>
      <c r="M143" s="324"/>
      <c r="N143" s="324"/>
    </row>
    <row r="144" spans="12:14">
      <c r="L144" s="324"/>
      <c r="M144" s="324"/>
      <c r="N144" s="324"/>
    </row>
    <row r="145" spans="12:14">
      <c r="L145" s="324"/>
      <c r="M145" s="324"/>
      <c r="N145" s="324"/>
    </row>
    <row r="146" spans="12:14">
      <c r="L146" s="324"/>
      <c r="M146" s="324"/>
      <c r="N146" s="324"/>
    </row>
    <row r="147" spans="12:14">
      <c r="L147" s="324"/>
      <c r="M147" s="324"/>
      <c r="N147" s="324"/>
    </row>
    <row r="148" spans="12:14">
      <c r="L148" s="324"/>
      <c r="M148" s="324"/>
      <c r="N148" s="324"/>
    </row>
    <row r="149" spans="12:14">
      <c r="L149" s="324"/>
      <c r="M149" s="324"/>
      <c r="N149" s="324"/>
    </row>
    <row r="150" spans="12:14">
      <c r="L150" s="324"/>
      <c r="M150" s="324"/>
      <c r="N150" s="324"/>
    </row>
    <row r="151" spans="12:14">
      <c r="L151" s="324"/>
      <c r="M151" s="324"/>
      <c r="N151" s="324"/>
    </row>
    <row r="152" spans="12:14">
      <c r="L152" s="324"/>
      <c r="M152" s="324"/>
      <c r="N152" s="324"/>
    </row>
    <row r="153" spans="12:14">
      <c r="L153" s="324"/>
      <c r="M153" s="324"/>
      <c r="N153" s="324"/>
    </row>
    <row r="154" spans="12:14">
      <c r="L154" s="324"/>
      <c r="M154" s="324"/>
      <c r="N154" s="324"/>
    </row>
    <row r="155" spans="12:14">
      <c r="L155" s="324"/>
      <c r="M155" s="324"/>
      <c r="N155" s="324"/>
    </row>
    <row r="156" spans="12:14">
      <c r="L156" s="324"/>
      <c r="M156" s="324"/>
      <c r="N156" s="324"/>
    </row>
    <row r="157" spans="12:14">
      <c r="L157" s="324"/>
      <c r="M157" s="324"/>
      <c r="N157" s="324"/>
    </row>
    <row r="158" spans="12:14">
      <c r="L158" s="324"/>
      <c r="M158" s="324"/>
      <c r="N158" s="324"/>
    </row>
    <row r="159" spans="12:14">
      <c r="L159" s="324"/>
      <c r="M159" s="324"/>
      <c r="N159" s="324"/>
    </row>
    <row r="160" spans="12:14">
      <c r="L160" s="324"/>
      <c r="M160" s="324"/>
      <c r="N160" s="324"/>
    </row>
    <row r="161" spans="12:14">
      <c r="L161" s="324"/>
      <c r="M161" s="324"/>
      <c r="N161" s="324"/>
    </row>
    <row r="162" spans="12:14">
      <c r="L162" s="324"/>
      <c r="M162" s="324"/>
      <c r="N162" s="324"/>
    </row>
    <row r="163" spans="12:14">
      <c r="L163" s="324"/>
      <c r="M163" s="324"/>
      <c r="N163" s="324"/>
    </row>
    <row r="164" spans="12:14">
      <c r="L164" s="324"/>
      <c r="M164" s="324"/>
      <c r="N164" s="324"/>
    </row>
    <row r="165" spans="12:14">
      <c r="L165" s="324"/>
      <c r="M165" s="324"/>
      <c r="N165" s="324"/>
    </row>
    <row r="166" spans="12:14">
      <c r="L166" s="324"/>
      <c r="M166" s="324"/>
      <c r="N166" s="324"/>
    </row>
    <row r="167" spans="12:14">
      <c r="L167" s="324"/>
      <c r="M167" s="324"/>
      <c r="N167" s="324"/>
    </row>
    <row r="168" spans="12:14">
      <c r="L168" s="324"/>
      <c r="M168" s="324"/>
      <c r="N168" s="324"/>
    </row>
    <row r="169" spans="12:14">
      <c r="L169" s="324"/>
      <c r="M169" s="324"/>
      <c r="N169" s="324"/>
    </row>
    <row r="170" spans="12:14">
      <c r="L170" s="324"/>
      <c r="M170" s="324"/>
      <c r="N170" s="324"/>
    </row>
    <row r="171" spans="12:14">
      <c r="L171" s="324"/>
      <c r="M171" s="324"/>
      <c r="N171" s="324"/>
    </row>
    <row r="172" spans="12:14">
      <c r="L172" s="324"/>
      <c r="M172" s="324"/>
      <c r="N172" s="324"/>
    </row>
    <row r="173" spans="12:14">
      <c r="L173" s="324"/>
      <c r="M173" s="324"/>
      <c r="N173" s="324"/>
    </row>
    <row r="174" spans="12:14">
      <c r="L174" s="324"/>
      <c r="M174" s="324"/>
      <c r="N174" s="324"/>
    </row>
    <row r="175" spans="12:14">
      <c r="L175" s="324"/>
      <c r="M175" s="324"/>
      <c r="N175" s="324"/>
    </row>
    <row r="176" spans="12:14">
      <c r="L176" s="324"/>
      <c r="M176" s="324"/>
      <c r="N176" s="324"/>
    </row>
    <row r="177" spans="12:14">
      <c r="L177" s="324"/>
      <c r="M177" s="324"/>
      <c r="N177" s="324"/>
    </row>
    <row r="178" spans="12:14">
      <c r="L178" s="324"/>
      <c r="M178" s="324"/>
      <c r="N178" s="324"/>
    </row>
    <row r="179" spans="12:14">
      <c r="L179" s="324"/>
      <c r="M179" s="324"/>
      <c r="N179" s="324"/>
    </row>
    <row r="180" spans="12:14">
      <c r="L180" s="324"/>
      <c r="M180" s="324"/>
      <c r="N180" s="324"/>
    </row>
    <row r="181" spans="12:14">
      <c r="L181" s="324"/>
      <c r="M181" s="324"/>
      <c r="N181" s="324"/>
    </row>
    <row r="182" spans="12:14">
      <c r="L182" s="324"/>
      <c r="M182" s="324"/>
      <c r="N182" s="324"/>
    </row>
    <row r="183" spans="12:14">
      <c r="L183" s="324"/>
      <c r="M183" s="324"/>
      <c r="N183" s="324"/>
    </row>
    <row r="184" spans="12:14">
      <c r="L184" s="324"/>
      <c r="M184" s="324"/>
      <c r="N184" s="324"/>
    </row>
    <row r="185" spans="12:14">
      <c r="L185" s="324"/>
      <c r="M185" s="324"/>
      <c r="N185" s="324"/>
    </row>
    <row r="186" spans="12:14">
      <c r="L186" s="324"/>
      <c r="M186" s="324"/>
      <c r="N186" s="324"/>
    </row>
    <row r="187" spans="12:14">
      <c r="L187" s="324"/>
      <c r="M187" s="324"/>
      <c r="N187" s="324"/>
    </row>
    <row r="188" spans="12:14">
      <c r="L188" s="324"/>
      <c r="M188" s="324"/>
      <c r="N188" s="324"/>
    </row>
    <row r="189" spans="12:14">
      <c r="L189" s="324"/>
      <c r="M189" s="324"/>
      <c r="N189" s="324"/>
    </row>
    <row r="190" spans="12:14">
      <c r="L190" s="324"/>
      <c r="M190" s="324"/>
      <c r="N190" s="324"/>
    </row>
    <row r="191" spans="12:14">
      <c r="L191" s="324"/>
      <c r="M191" s="324"/>
      <c r="N191" s="324"/>
    </row>
    <row r="192" spans="12:14">
      <c r="L192" s="324"/>
      <c r="M192" s="324"/>
      <c r="N192" s="324"/>
    </row>
    <row r="193" spans="12:14">
      <c r="L193" s="324"/>
      <c r="M193" s="324"/>
      <c r="N193" s="324"/>
    </row>
    <row r="194" spans="12:14">
      <c r="L194" s="324"/>
      <c r="M194" s="324"/>
      <c r="N194" s="324"/>
    </row>
    <row r="195" spans="12:14">
      <c r="L195" s="324"/>
      <c r="M195" s="324"/>
      <c r="N195" s="324"/>
    </row>
    <row r="196" spans="12:14">
      <c r="L196" s="324"/>
      <c r="M196" s="324"/>
      <c r="N196" s="324"/>
    </row>
    <row r="197" spans="12:14">
      <c r="L197" s="324"/>
      <c r="M197" s="324"/>
      <c r="N197" s="324"/>
    </row>
    <row r="198" spans="12:14">
      <c r="L198" s="324"/>
      <c r="M198" s="324"/>
      <c r="N198" s="324"/>
    </row>
    <row r="199" spans="12:14">
      <c r="L199" s="324"/>
      <c r="M199" s="324"/>
      <c r="N199" s="324"/>
    </row>
    <row r="200" spans="12:14">
      <c r="L200" s="324"/>
      <c r="M200" s="324"/>
      <c r="N200" s="324"/>
    </row>
    <row r="201" spans="12:14">
      <c r="L201" s="324"/>
      <c r="M201" s="324"/>
      <c r="N201" s="324"/>
    </row>
    <row r="202" spans="12:14">
      <c r="L202" s="324"/>
      <c r="M202" s="324"/>
      <c r="N202" s="324"/>
    </row>
    <row r="203" spans="12:14">
      <c r="L203" s="324"/>
      <c r="M203" s="324"/>
      <c r="N203" s="324"/>
    </row>
    <row r="204" spans="12:14">
      <c r="L204" s="324"/>
      <c r="M204" s="324"/>
      <c r="N204" s="324"/>
    </row>
    <row r="205" spans="12:14">
      <c r="L205" s="324"/>
      <c r="M205" s="324"/>
      <c r="N205" s="324"/>
    </row>
    <row r="206" spans="12:14">
      <c r="L206" s="324"/>
      <c r="M206" s="324"/>
      <c r="N206" s="324"/>
    </row>
    <row r="207" spans="12:14">
      <c r="L207" s="324"/>
      <c r="M207" s="324"/>
      <c r="N207" s="324"/>
    </row>
    <row r="208" spans="12:14">
      <c r="L208" s="324"/>
      <c r="M208" s="324"/>
      <c r="N208" s="324"/>
    </row>
    <row r="209" spans="12:14">
      <c r="L209" s="324"/>
      <c r="M209" s="324"/>
      <c r="N209" s="324"/>
    </row>
    <row r="210" spans="12:14">
      <c r="L210" s="324"/>
      <c r="M210" s="324"/>
      <c r="N210" s="324"/>
    </row>
    <row r="211" spans="12:14">
      <c r="L211" s="324"/>
      <c r="M211" s="324"/>
      <c r="N211" s="324"/>
    </row>
    <row r="212" spans="12:14">
      <c r="L212" s="324"/>
      <c r="M212" s="324"/>
      <c r="N212" s="324"/>
    </row>
    <row r="213" spans="12:14">
      <c r="L213" s="324"/>
      <c r="M213" s="324"/>
      <c r="N213" s="324"/>
    </row>
    <row r="214" spans="12:14">
      <c r="L214" s="324"/>
      <c r="M214" s="324"/>
      <c r="N214" s="324"/>
    </row>
    <row r="215" spans="12:14">
      <c r="L215" s="324"/>
      <c r="M215" s="324"/>
      <c r="N215" s="324"/>
    </row>
    <row r="216" spans="12:14">
      <c r="L216" s="324"/>
      <c r="M216" s="324"/>
      <c r="N216" s="324"/>
    </row>
    <row r="217" spans="12:14">
      <c r="L217" s="324"/>
      <c r="M217" s="324"/>
      <c r="N217" s="324"/>
    </row>
    <row r="218" spans="12:14">
      <c r="L218" s="324"/>
      <c r="M218" s="324"/>
      <c r="N218" s="324"/>
    </row>
    <row r="219" spans="12:14">
      <c r="L219" s="324"/>
      <c r="M219" s="324"/>
      <c r="N219" s="324"/>
    </row>
    <row r="220" spans="12:14">
      <c r="L220" s="324"/>
      <c r="M220" s="324"/>
      <c r="N220" s="324"/>
    </row>
    <row r="221" spans="12:14">
      <c r="L221" s="324"/>
      <c r="M221" s="324"/>
      <c r="N221" s="324"/>
    </row>
    <row r="222" spans="12:14">
      <c r="L222" s="324"/>
      <c r="M222" s="324"/>
      <c r="N222" s="324"/>
    </row>
    <row r="223" spans="12:14">
      <c r="L223" s="324"/>
      <c r="M223" s="324"/>
      <c r="N223" s="324"/>
    </row>
    <row r="224" spans="12:14">
      <c r="L224" s="324"/>
      <c r="M224" s="324"/>
      <c r="N224" s="324"/>
    </row>
    <row r="225" spans="12:14">
      <c r="L225" s="324"/>
      <c r="M225" s="324"/>
      <c r="N225" s="324"/>
    </row>
    <row r="226" spans="12:14">
      <c r="L226" s="324"/>
      <c r="M226" s="324"/>
      <c r="N226" s="324"/>
    </row>
    <row r="227" spans="12:14">
      <c r="L227" s="324"/>
      <c r="M227" s="324"/>
      <c r="N227" s="324"/>
    </row>
    <row r="228" spans="12:14">
      <c r="L228" s="324"/>
      <c r="M228" s="324"/>
      <c r="N228" s="324"/>
    </row>
    <row r="229" spans="12:14">
      <c r="L229" s="324"/>
      <c r="M229" s="324"/>
      <c r="N229" s="324"/>
    </row>
    <row r="230" spans="12:14">
      <c r="L230" s="324"/>
      <c r="M230" s="324"/>
      <c r="N230" s="324"/>
    </row>
    <row r="231" spans="12:14">
      <c r="L231" s="324"/>
      <c r="M231" s="324"/>
      <c r="N231" s="324"/>
    </row>
    <row r="232" spans="12:14">
      <c r="L232" s="324"/>
      <c r="M232" s="324"/>
      <c r="N232" s="324"/>
    </row>
    <row r="233" spans="12:14">
      <c r="L233" s="324"/>
      <c r="M233" s="324"/>
      <c r="N233" s="324"/>
    </row>
    <row r="234" spans="12:14">
      <c r="L234" s="324"/>
      <c r="M234" s="324"/>
      <c r="N234" s="324"/>
    </row>
    <row r="235" spans="12:14">
      <c r="L235" s="324"/>
      <c r="M235" s="324"/>
      <c r="N235" s="324"/>
    </row>
    <row r="236" spans="12:14">
      <c r="L236" s="324"/>
      <c r="M236" s="324"/>
      <c r="N236" s="324"/>
    </row>
    <row r="237" spans="12:14">
      <c r="L237" s="324"/>
      <c r="M237" s="324"/>
      <c r="N237" s="324"/>
    </row>
    <row r="238" spans="12:14">
      <c r="L238" s="324"/>
      <c r="M238" s="324"/>
      <c r="N238" s="324"/>
    </row>
    <row r="239" spans="12:14">
      <c r="L239" s="324"/>
      <c r="M239" s="324"/>
      <c r="N239" s="324"/>
    </row>
    <row r="240" spans="12:14">
      <c r="L240" s="324"/>
      <c r="M240" s="324"/>
      <c r="N240" s="324"/>
    </row>
    <row r="241" spans="12:14">
      <c r="L241" s="324"/>
      <c r="M241" s="324"/>
      <c r="N241" s="324"/>
    </row>
    <row r="242" spans="12:14">
      <c r="L242" s="324"/>
      <c r="M242" s="324"/>
      <c r="N242" s="324"/>
    </row>
    <row r="243" spans="12:14">
      <c r="L243" s="324"/>
      <c r="M243" s="324"/>
      <c r="N243" s="324"/>
    </row>
    <row r="244" spans="12:14">
      <c r="L244" s="324"/>
      <c r="M244" s="324"/>
      <c r="N244" s="324"/>
    </row>
    <row r="245" spans="12:14">
      <c r="L245" s="324"/>
      <c r="M245" s="324"/>
      <c r="N245" s="324"/>
    </row>
    <row r="246" spans="12:14">
      <c r="L246" s="324"/>
      <c r="M246" s="324"/>
      <c r="N246" s="324"/>
    </row>
    <row r="247" spans="12:14">
      <c r="L247" s="324"/>
      <c r="M247" s="324"/>
      <c r="N247" s="324"/>
    </row>
    <row r="248" spans="12:14">
      <c r="L248" s="324"/>
      <c r="M248" s="324"/>
      <c r="N248" s="324"/>
    </row>
    <row r="249" spans="12:14">
      <c r="L249" s="324"/>
      <c r="M249" s="324"/>
      <c r="N249" s="324"/>
    </row>
    <row r="250" spans="12:14">
      <c r="L250" s="324"/>
      <c r="M250" s="324"/>
      <c r="N250" s="324"/>
    </row>
    <row r="251" spans="12:14">
      <c r="L251" s="324"/>
      <c r="M251" s="324"/>
      <c r="N251" s="324"/>
    </row>
    <row r="252" spans="12:14">
      <c r="L252" s="324"/>
      <c r="M252" s="324"/>
      <c r="N252" s="324"/>
    </row>
    <row r="253" spans="12:14">
      <c r="L253" s="324"/>
      <c r="M253" s="324"/>
      <c r="N253" s="324"/>
    </row>
    <row r="254" spans="12:14">
      <c r="L254" s="324"/>
      <c r="M254" s="324"/>
      <c r="N254" s="324"/>
    </row>
    <row r="255" spans="12:14">
      <c r="L255" s="324"/>
      <c r="M255" s="324"/>
      <c r="N255" s="324"/>
    </row>
    <row r="256" spans="12:14">
      <c r="L256" s="324"/>
      <c r="M256" s="324"/>
      <c r="N256" s="324"/>
    </row>
    <row r="257" spans="12:14">
      <c r="L257" s="324"/>
      <c r="M257" s="324"/>
      <c r="N257" s="324"/>
    </row>
    <row r="258" spans="12:14">
      <c r="L258" s="324"/>
      <c r="M258" s="324"/>
      <c r="N258" s="324"/>
    </row>
    <row r="259" spans="12:14">
      <c r="L259" s="324"/>
      <c r="M259" s="324"/>
      <c r="N259" s="324"/>
    </row>
    <row r="260" spans="12:14">
      <c r="L260" s="324"/>
      <c r="M260" s="324"/>
      <c r="N260" s="324"/>
    </row>
    <row r="261" spans="12:14">
      <c r="L261" s="324"/>
      <c r="M261" s="324"/>
      <c r="N261" s="324"/>
    </row>
    <row r="262" spans="12:14">
      <c r="L262" s="324"/>
      <c r="M262" s="324"/>
      <c r="N262" s="324"/>
    </row>
    <row r="263" spans="12:14">
      <c r="L263" s="324"/>
      <c r="M263" s="324"/>
      <c r="N263" s="324"/>
    </row>
    <row r="264" spans="12:14">
      <c r="L264" s="324"/>
      <c r="M264" s="324"/>
      <c r="N264" s="324"/>
    </row>
    <row r="265" spans="12:14">
      <c r="L265" s="324"/>
      <c r="M265" s="324"/>
      <c r="N265" s="324"/>
    </row>
    <row r="266" spans="12:14">
      <c r="L266" s="324"/>
      <c r="M266" s="324"/>
      <c r="N266" s="324"/>
    </row>
    <row r="267" spans="12:14">
      <c r="L267" s="324"/>
      <c r="M267" s="324"/>
      <c r="N267" s="324"/>
    </row>
    <row r="268" spans="12:14">
      <c r="L268" s="324"/>
      <c r="M268" s="324"/>
      <c r="N268" s="324"/>
    </row>
    <row r="269" spans="12:14">
      <c r="L269" s="324"/>
      <c r="M269" s="324"/>
      <c r="N269" s="324"/>
    </row>
    <row r="270" spans="12:14">
      <c r="L270" s="324"/>
      <c r="M270" s="324"/>
      <c r="N270" s="324"/>
    </row>
    <row r="271" spans="12:14">
      <c r="L271" s="324"/>
      <c r="M271" s="324"/>
      <c r="N271" s="324"/>
    </row>
    <row r="272" spans="12:14">
      <c r="L272" s="324"/>
      <c r="M272" s="324"/>
      <c r="N272" s="324"/>
    </row>
    <row r="273" spans="12:14">
      <c r="L273" s="324"/>
      <c r="M273" s="324"/>
      <c r="N273" s="324"/>
    </row>
    <row r="274" spans="12:14">
      <c r="L274" s="324"/>
      <c r="M274" s="324"/>
      <c r="N274" s="324"/>
    </row>
    <row r="275" spans="12:14">
      <c r="L275" s="324"/>
      <c r="M275" s="324"/>
      <c r="N275" s="324"/>
    </row>
    <row r="276" spans="12:14">
      <c r="L276" s="324"/>
      <c r="M276" s="324"/>
      <c r="N276" s="324"/>
    </row>
    <row r="277" spans="12:14">
      <c r="L277" s="324"/>
      <c r="M277" s="324"/>
      <c r="N277" s="324"/>
    </row>
    <row r="278" spans="12:14">
      <c r="L278" s="324"/>
      <c r="M278" s="324"/>
      <c r="N278" s="324"/>
    </row>
    <row r="279" spans="12:14">
      <c r="L279" s="324"/>
      <c r="M279" s="324"/>
      <c r="N279" s="324"/>
    </row>
    <row r="280" spans="12:14">
      <c r="L280" s="324"/>
      <c r="M280" s="324"/>
      <c r="N280" s="324"/>
    </row>
    <row r="281" spans="12:14">
      <c r="L281" s="324"/>
      <c r="M281" s="324"/>
      <c r="N281" s="324"/>
    </row>
    <row r="282" spans="12:14">
      <c r="L282" s="324"/>
      <c r="M282" s="324"/>
      <c r="N282" s="324"/>
    </row>
    <row r="283" spans="12:14">
      <c r="L283" s="324"/>
      <c r="M283" s="324"/>
      <c r="N283" s="324"/>
    </row>
    <row r="284" spans="12:14">
      <c r="L284" s="324"/>
      <c r="M284" s="324"/>
      <c r="N284" s="324"/>
    </row>
    <row r="285" spans="12:14">
      <c r="L285" s="324"/>
      <c r="M285" s="324"/>
      <c r="N285" s="324"/>
    </row>
    <row r="286" spans="12:14">
      <c r="L286" s="324"/>
      <c r="M286" s="324"/>
      <c r="N286" s="324"/>
    </row>
    <row r="287" spans="12:14">
      <c r="L287" s="324"/>
      <c r="M287" s="324"/>
      <c r="N287" s="324"/>
    </row>
    <row r="288" spans="12:14">
      <c r="L288" s="324"/>
      <c r="M288" s="324"/>
      <c r="N288" s="324"/>
    </row>
    <row r="289" spans="12:14">
      <c r="L289" s="324"/>
      <c r="M289" s="324"/>
      <c r="N289" s="324"/>
    </row>
    <row r="290" spans="12:14">
      <c r="L290" s="324"/>
      <c r="M290" s="324"/>
      <c r="N290" s="324"/>
    </row>
    <row r="291" spans="12:14">
      <c r="L291" s="324"/>
      <c r="M291" s="324"/>
      <c r="N291" s="324"/>
    </row>
    <row r="292" spans="12:14">
      <c r="L292" s="324"/>
      <c r="M292" s="324"/>
      <c r="N292" s="324"/>
    </row>
    <row r="293" spans="12:14">
      <c r="L293" s="324"/>
      <c r="M293" s="324"/>
      <c r="N293" s="324"/>
    </row>
    <row r="294" spans="12:14">
      <c r="L294" s="324"/>
      <c r="M294" s="324"/>
      <c r="N294" s="324"/>
    </row>
    <row r="295" spans="12:14">
      <c r="L295" s="324"/>
      <c r="M295" s="324"/>
      <c r="N295" s="324"/>
    </row>
    <row r="296" spans="12:14">
      <c r="L296" s="324"/>
      <c r="M296" s="324"/>
      <c r="N296" s="324"/>
    </row>
    <row r="297" spans="12:14">
      <c r="L297" s="324"/>
      <c r="M297" s="324"/>
      <c r="N297" s="324"/>
    </row>
    <row r="298" spans="12:14">
      <c r="L298" s="324"/>
      <c r="M298" s="324"/>
      <c r="N298" s="324"/>
    </row>
    <row r="299" spans="12:14">
      <c r="L299" s="324"/>
      <c r="M299" s="324"/>
      <c r="N299" s="324"/>
    </row>
    <row r="300" spans="12:14">
      <c r="L300" s="324"/>
      <c r="M300" s="324"/>
      <c r="N300" s="324"/>
    </row>
    <row r="301" spans="12:14">
      <c r="L301" s="324"/>
      <c r="M301" s="324"/>
      <c r="N301" s="324"/>
    </row>
    <row r="302" spans="12:14">
      <c r="L302" s="324"/>
      <c r="M302" s="324"/>
      <c r="N302" s="324"/>
    </row>
    <row r="303" spans="12:14">
      <c r="L303" s="324"/>
      <c r="M303" s="324"/>
      <c r="N303" s="324"/>
    </row>
    <row r="304" spans="12:14">
      <c r="L304" s="324"/>
      <c r="M304" s="324"/>
      <c r="N304" s="324"/>
    </row>
    <row r="305" spans="12:14">
      <c r="L305" s="324"/>
      <c r="M305" s="324"/>
      <c r="N305" s="324"/>
    </row>
    <row r="306" spans="12:14">
      <c r="L306" s="324"/>
      <c r="M306" s="324"/>
      <c r="N306" s="324"/>
    </row>
    <row r="307" spans="12:14">
      <c r="L307" s="324"/>
      <c r="M307" s="324"/>
      <c r="N307" s="324"/>
    </row>
    <row r="308" spans="12:14">
      <c r="L308" s="324"/>
      <c r="M308" s="324"/>
      <c r="N308" s="324"/>
    </row>
    <row r="309" spans="12:14">
      <c r="L309" s="324"/>
      <c r="M309" s="324"/>
      <c r="N309" s="324"/>
    </row>
    <row r="310" spans="12:14">
      <c r="L310" s="324"/>
      <c r="M310" s="324"/>
      <c r="N310" s="324"/>
    </row>
    <row r="311" spans="12:14">
      <c r="L311" s="324"/>
      <c r="M311" s="324"/>
      <c r="N311" s="324"/>
    </row>
    <row r="312" spans="12:14">
      <c r="L312" s="324"/>
      <c r="M312" s="324"/>
      <c r="N312" s="324"/>
    </row>
    <row r="313" spans="12:14">
      <c r="L313" s="324"/>
      <c r="M313" s="324"/>
      <c r="N313" s="324"/>
    </row>
    <row r="314" spans="12:14">
      <c r="L314" s="324"/>
      <c r="M314" s="324"/>
      <c r="N314" s="324"/>
    </row>
    <row r="315" spans="12:14">
      <c r="L315" s="324"/>
      <c r="M315" s="324"/>
      <c r="N315" s="324"/>
    </row>
    <row r="316" spans="12:14">
      <c r="L316" s="324"/>
      <c r="M316" s="324"/>
      <c r="N316" s="324"/>
    </row>
    <row r="317" spans="12:14">
      <c r="L317" s="324"/>
      <c r="M317" s="324"/>
      <c r="N317" s="324"/>
    </row>
    <row r="318" spans="12:14">
      <c r="L318" s="324"/>
      <c r="M318" s="324"/>
      <c r="N318" s="324"/>
    </row>
    <row r="319" spans="12:14">
      <c r="L319" s="324"/>
      <c r="M319" s="324"/>
      <c r="N319" s="324"/>
    </row>
    <row r="320" spans="12:14">
      <c r="L320" s="324"/>
      <c r="M320" s="324"/>
      <c r="N320" s="324"/>
    </row>
    <row r="321" spans="12:14">
      <c r="L321" s="324"/>
      <c r="M321" s="324"/>
      <c r="N321" s="324"/>
    </row>
    <row r="322" spans="12:14">
      <c r="L322" s="324"/>
      <c r="M322" s="324"/>
      <c r="N322" s="324"/>
    </row>
    <row r="323" spans="12:14">
      <c r="L323" s="324"/>
      <c r="M323" s="324"/>
      <c r="N323" s="324"/>
    </row>
    <row r="324" spans="12:14">
      <c r="L324" s="324"/>
      <c r="M324" s="324"/>
      <c r="N324" s="324"/>
    </row>
    <row r="325" spans="12:14">
      <c r="L325" s="324"/>
      <c r="M325" s="324"/>
      <c r="N325" s="324"/>
    </row>
    <row r="326" spans="12:14">
      <c r="L326" s="324"/>
      <c r="M326" s="324"/>
      <c r="N326" s="324"/>
    </row>
    <row r="327" spans="12:14">
      <c r="L327" s="324"/>
      <c r="M327" s="324"/>
      <c r="N327" s="324"/>
    </row>
    <row r="328" spans="12:14">
      <c r="L328" s="324"/>
      <c r="M328" s="324"/>
      <c r="N328" s="324"/>
    </row>
    <row r="329" spans="12:14">
      <c r="L329" s="324"/>
      <c r="M329" s="324"/>
      <c r="N329" s="324"/>
    </row>
    <row r="330" spans="12:14">
      <c r="L330" s="324"/>
      <c r="M330" s="324"/>
      <c r="N330" s="324"/>
    </row>
    <row r="331" spans="12:14">
      <c r="L331" s="324"/>
      <c r="M331" s="324"/>
      <c r="N331" s="324"/>
    </row>
    <row r="332" spans="12:14">
      <c r="L332" s="324"/>
      <c r="M332" s="324"/>
      <c r="N332" s="324"/>
    </row>
    <row r="333" spans="12:14">
      <c r="L333" s="324"/>
      <c r="M333" s="324"/>
      <c r="N333" s="324"/>
    </row>
    <row r="334" spans="12:14">
      <c r="L334" s="324"/>
      <c r="M334" s="324"/>
      <c r="N334" s="324"/>
    </row>
    <row r="335" spans="12:14">
      <c r="L335" s="324"/>
      <c r="M335" s="324"/>
      <c r="N335" s="324"/>
    </row>
    <row r="336" spans="12:14">
      <c r="L336" s="324"/>
      <c r="M336" s="324"/>
      <c r="N336" s="324"/>
    </row>
    <row r="337" spans="12:14">
      <c r="L337" s="324"/>
      <c r="M337" s="324"/>
      <c r="N337" s="324"/>
    </row>
    <row r="338" spans="12:14">
      <c r="L338" s="324"/>
      <c r="M338" s="324"/>
      <c r="N338" s="324"/>
    </row>
    <row r="339" spans="12:14">
      <c r="L339" s="324"/>
      <c r="M339" s="324"/>
      <c r="N339" s="324"/>
    </row>
    <row r="340" spans="12:14">
      <c r="L340" s="324"/>
      <c r="M340" s="324"/>
      <c r="N340" s="324"/>
    </row>
    <row r="341" spans="12:14">
      <c r="L341" s="324"/>
      <c r="M341" s="324"/>
      <c r="N341" s="324"/>
    </row>
    <row r="342" spans="12:14">
      <c r="L342" s="324"/>
      <c r="M342" s="324"/>
      <c r="N342" s="324"/>
    </row>
    <row r="343" spans="12:14">
      <c r="L343" s="324"/>
      <c r="M343" s="324"/>
      <c r="N343" s="324"/>
    </row>
    <row r="344" spans="12:14">
      <c r="L344" s="324"/>
      <c r="M344" s="324"/>
      <c r="N344" s="324"/>
    </row>
    <row r="345" spans="12:14">
      <c r="L345" s="324"/>
      <c r="M345" s="324"/>
      <c r="N345" s="324"/>
    </row>
    <row r="346" spans="12:14">
      <c r="L346" s="324"/>
      <c r="M346" s="324"/>
      <c r="N346" s="324"/>
    </row>
    <row r="347" spans="12:14">
      <c r="L347" s="324"/>
      <c r="M347" s="324"/>
      <c r="N347" s="324"/>
    </row>
    <row r="348" spans="12:14">
      <c r="L348" s="324"/>
      <c r="M348" s="324"/>
      <c r="N348" s="324"/>
    </row>
    <row r="349" spans="12:14">
      <c r="L349" s="324"/>
      <c r="M349" s="324"/>
      <c r="N349" s="324"/>
    </row>
    <row r="350" spans="12:14">
      <c r="L350" s="324"/>
      <c r="M350" s="324"/>
      <c r="N350" s="324"/>
    </row>
    <row r="351" spans="12:14">
      <c r="L351" s="324"/>
      <c r="M351" s="324"/>
      <c r="N351" s="324"/>
    </row>
    <row r="352" spans="12:14">
      <c r="L352" s="324"/>
      <c r="M352" s="324"/>
      <c r="N352" s="324"/>
    </row>
    <row r="353" spans="12:14">
      <c r="L353" s="324"/>
      <c r="M353" s="324"/>
      <c r="N353" s="324"/>
    </row>
    <row r="354" spans="12:14">
      <c r="L354" s="324"/>
      <c r="M354" s="324"/>
      <c r="N354" s="324"/>
    </row>
    <row r="355" spans="12:14">
      <c r="L355" s="324"/>
      <c r="M355" s="324"/>
      <c r="N355" s="324"/>
    </row>
    <row r="356" spans="12:14">
      <c r="L356" s="324"/>
      <c r="M356" s="324"/>
      <c r="N356" s="324"/>
    </row>
    <row r="357" spans="12:14">
      <c r="L357" s="324"/>
      <c r="M357" s="324"/>
      <c r="N357" s="324"/>
    </row>
    <row r="358" spans="12:14">
      <c r="L358" s="324"/>
      <c r="M358" s="324"/>
      <c r="N358" s="324"/>
    </row>
    <row r="359" spans="12:14">
      <c r="L359" s="324"/>
      <c r="M359" s="324"/>
      <c r="N359" s="324"/>
    </row>
    <row r="360" spans="12:14">
      <c r="L360" s="324"/>
      <c r="M360" s="324"/>
      <c r="N360" s="324"/>
    </row>
    <row r="361" spans="12:14">
      <c r="L361" s="324"/>
      <c r="M361" s="324"/>
      <c r="N361" s="324"/>
    </row>
    <row r="362" spans="12:14">
      <c r="L362" s="324"/>
      <c r="M362" s="324"/>
      <c r="N362" s="324"/>
    </row>
    <row r="363" spans="12:14">
      <c r="L363" s="324"/>
      <c r="M363" s="324"/>
      <c r="N363" s="324"/>
    </row>
    <row r="364" spans="12:14">
      <c r="L364" s="324"/>
      <c r="M364" s="324"/>
      <c r="N364" s="324"/>
    </row>
    <row r="365" spans="12:14">
      <c r="L365" s="324"/>
      <c r="M365" s="324"/>
      <c r="N365" s="324"/>
    </row>
    <row r="366" spans="12:14">
      <c r="L366" s="324"/>
      <c r="M366" s="324"/>
      <c r="N366" s="324"/>
    </row>
    <row r="367" spans="12:14">
      <c r="L367" s="324"/>
      <c r="M367" s="324"/>
      <c r="N367" s="324"/>
    </row>
    <row r="368" spans="12:14">
      <c r="L368" s="324"/>
      <c r="M368" s="324"/>
      <c r="N368" s="324"/>
    </row>
    <row r="369" spans="12:14">
      <c r="L369" s="324"/>
      <c r="M369" s="324"/>
      <c r="N369" s="324"/>
    </row>
    <row r="370" spans="12:14">
      <c r="L370" s="324"/>
      <c r="M370" s="324"/>
      <c r="N370" s="324"/>
    </row>
    <row r="371" spans="12:14">
      <c r="L371" s="324"/>
      <c r="M371" s="324"/>
      <c r="N371" s="324"/>
    </row>
    <row r="372" spans="12:14">
      <c r="L372" s="324"/>
      <c r="M372" s="324"/>
      <c r="N372" s="324"/>
    </row>
    <row r="373" spans="12:14">
      <c r="L373" s="324"/>
      <c r="M373" s="324"/>
      <c r="N373" s="324"/>
    </row>
    <row r="374" spans="12:14">
      <c r="L374" s="324"/>
      <c r="M374" s="324"/>
      <c r="N374" s="324"/>
    </row>
    <row r="375" spans="12:14">
      <c r="L375" s="324"/>
      <c r="M375" s="324"/>
      <c r="N375" s="324"/>
    </row>
    <row r="376" spans="12:14">
      <c r="L376" s="324"/>
      <c r="M376" s="324"/>
      <c r="N376" s="324"/>
    </row>
    <row r="377" spans="12:14">
      <c r="L377" s="324"/>
      <c r="M377" s="324"/>
      <c r="N377" s="324"/>
    </row>
    <row r="378" spans="12:14">
      <c r="L378" s="324"/>
      <c r="M378" s="324"/>
      <c r="N378" s="324"/>
    </row>
    <row r="379" spans="12:14">
      <c r="L379" s="324"/>
      <c r="M379" s="324"/>
      <c r="N379" s="324"/>
    </row>
    <row r="380" spans="12:14">
      <c r="L380" s="324"/>
      <c r="M380" s="324"/>
      <c r="N380" s="324"/>
    </row>
    <row r="381" spans="12:14">
      <c r="L381" s="324"/>
      <c r="M381" s="324"/>
      <c r="N381" s="324"/>
    </row>
    <row r="382" spans="12:14">
      <c r="L382" s="324"/>
      <c r="M382" s="324"/>
      <c r="N382" s="324"/>
    </row>
    <row r="383" spans="12:14">
      <c r="L383" s="324"/>
      <c r="M383" s="324"/>
      <c r="N383" s="324"/>
    </row>
    <row r="384" spans="12:14">
      <c r="L384" s="324"/>
      <c r="M384" s="324"/>
      <c r="N384" s="324"/>
    </row>
    <row r="385" spans="12:14">
      <c r="L385" s="324"/>
      <c r="M385" s="324"/>
      <c r="N385" s="324"/>
    </row>
    <row r="386" spans="12:14">
      <c r="L386" s="324"/>
      <c r="M386" s="324"/>
      <c r="N386" s="324"/>
    </row>
    <row r="387" spans="12:14">
      <c r="L387" s="324"/>
      <c r="M387" s="324"/>
      <c r="N387" s="324"/>
    </row>
    <row r="388" spans="12:14">
      <c r="L388" s="324"/>
      <c r="M388" s="324"/>
      <c r="N388" s="324"/>
    </row>
    <row r="389" spans="12:14">
      <c r="L389" s="324"/>
      <c r="M389" s="324"/>
      <c r="N389" s="324"/>
    </row>
    <row r="390" spans="12:14">
      <c r="L390" s="324"/>
      <c r="M390" s="324"/>
      <c r="N390" s="324"/>
    </row>
    <row r="391" spans="12:14">
      <c r="L391" s="324"/>
      <c r="M391" s="324"/>
      <c r="N391" s="324"/>
    </row>
    <row r="392" spans="12:14">
      <c r="L392" s="324"/>
      <c r="M392" s="324"/>
      <c r="N392" s="324"/>
    </row>
    <row r="393" spans="12:14">
      <c r="L393" s="324"/>
      <c r="M393" s="324"/>
      <c r="N393" s="324"/>
    </row>
    <row r="394" spans="12:14">
      <c r="L394" s="324"/>
      <c r="M394" s="324"/>
      <c r="N394" s="324"/>
    </row>
    <row r="395" spans="12:14">
      <c r="L395" s="324"/>
      <c r="M395" s="324"/>
      <c r="N395" s="324"/>
    </row>
    <row r="396" spans="12:14">
      <c r="L396" s="324"/>
      <c r="M396" s="324"/>
      <c r="N396" s="324"/>
    </row>
    <row r="397" spans="12:14">
      <c r="L397" s="324"/>
      <c r="M397" s="324"/>
      <c r="N397" s="324"/>
    </row>
    <row r="398" spans="12:14">
      <c r="L398" s="324"/>
      <c r="M398" s="324"/>
      <c r="N398" s="324"/>
    </row>
    <row r="399" spans="12:14">
      <c r="L399" s="324"/>
      <c r="M399" s="324"/>
      <c r="N399" s="324"/>
    </row>
    <row r="400" spans="12:14">
      <c r="L400" s="324"/>
      <c r="M400" s="324"/>
      <c r="N400" s="324"/>
    </row>
    <row r="401" spans="12:14">
      <c r="L401" s="324"/>
      <c r="M401" s="324"/>
      <c r="N401" s="324"/>
    </row>
    <row r="402" spans="12:14">
      <c r="L402" s="324"/>
      <c r="M402" s="324"/>
      <c r="N402" s="324"/>
    </row>
    <row r="403" spans="12:14">
      <c r="L403" s="324"/>
      <c r="M403" s="324"/>
      <c r="N403" s="324"/>
    </row>
    <row r="404" spans="12:14">
      <c r="L404" s="324"/>
      <c r="M404" s="324"/>
      <c r="N404" s="324"/>
    </row>
    <row r="405" spans="12:14">
      <c r="L405" s="324"/>
      <c r="M405" s="324"/>
      <c r="N405" s="324"/>
    </row>
    <row r="406" spans="12:14">
      <c r="L406" s="324"/>
      <c r="M406" s="324"/>
      <c r="N406" s="324"/>
    </row>
    <row r="407" spans="12:14">
      <c r="L407" s="324"/>
      <c r="M407" s="324"/>
      <c r="N407" s="324"/>
    </row>
    <row r="408" spans="12:14">
      <c r="L408" s="324"/>
      <c r="M408" s="324"/>
      <c r="N408" s="324"/>
    </row>
    <row r="409" spans="12:14">
      <c r="L409" s="324"/>
      <c r="M409" s="324"/>
      <c r="N409" s="324"/>
    </row>
    <row r="410" spans="12:14">
      <c r="L410" s="324"/>
      <c r="M410" s="324"/>
      <c r="N410" s="324"/>
    </row>
    <row r="411" spans="12:14">
      <c r="L411" s="324"/>
      <c r="M411" s="324"/>
      <c r="N411" s="324"/>
    </row>
    <row r="412" spans="12:14">
      <c r="L412" s="324"/>
      <c r="M412" s="324"/>
      <c r="N412" s="324"/>
    </row>
    <row r="413" spans="12:14">
      <c r="L413" s="324"/>
      <c r="M413" s="324"/>
      <c r="N413" s="324"/>
    </row>
    <row r="414" spans="12:14">
      <c r="L414" s="324"/>
      <c r="M414" s="324"/>
      <c r="N414" s="324"/>
    </row>
    <row r="415" spans="12:14">
      <c r="L415" s="324"/>
      <c r="M415" s="324"/>
      <c r="N415" s="324"/>
    </row>
    <row r="416" spans="12:14">
      <c r="L416" s="324"/>
      <c r="M416" s="324"/>
      <c r="N416" s="324"/>
    </row>
    <row r="417" spans="12:14">
      <c r="L417" s="324"/>
      <c r="M417" s="324"/>
      <c r="N417" s="324"/>
    </row>
    <row r="418" spans="12:14">
      <c r="L418" s="324"/>
      <c r="M418" s="324"/>
      <c r="N418" s="324"/>
    </row>
    <row r="419" spans="12:14">
      <c r="L419" s="324"/>
      <c r="M419" s="324"/>
      <c r="N419" s="324"/>
    </row>
    <row r="420" spans="12:14">
      <c r="L420" s="324"/>
      <c r="M420" s="324"/>
      <c r="N420" s="324"/>
    </row>
    <row r="421" spans="12:14">
      <c r="L421" s="324"/>
      <c r="M421" s="324"/>
      <c r="N421" s="324"/>
    </row>
    <row r="422" spans="12:14">
      <c r="L422" s="324"/>
      <c r="M422" s="324"/>
      <c r="N422" s="324"/>
    </row>
    <row r="423" spans="12:14">
      <c r="L423" s="324"/>
      <c r="M423" s="324"/>
      <c r="N423" s="324"/>
    </row>
    <row r="424" spans="12:14">
      <c r="L424" s="324"/>
      <c r="M424" s="324"/>
      <c r="N424" s="324"/>
    </row>
    <row r="425" spans="12:14">
      <c r="L425" s="324"/>
      <c r="M425" s="324"/>
      <c r="N425" s="324"/>
    </row>
    <row r="426" spans="12:14">
      <c r="L426" s="324"/>
      <c r="M426" s="324"/>
      <c r="N426" s="324"/>
    </row>
    <row r="427" spans="12:14">
      <c r="L427" s="324"/>
      <c r="M427" s="324"/>
      <c r="N427" s="324"/>
    </row>
    <row r="428" spans="12:14">
      <c r="L428" s="324"/>
      <c r="M428" s="324"/>
      <c r="N428" s="324"/>
    </row>
    <row r="429" spans="12:14">
      <c r="L429" s="324"/>
      <c r="M429" s="324"/>
      <c r="N429" s="324"/>
    </row>
    <row r="430" spans="12:14">
      <c r="L430" s="324"/>
      <c r="M430" s="324"/>
      <c r="N430" s="324"/>
    </row>
    <row r="431" spans="12:14">
      <c r="L431" s="324"/>
      <c r="M431" s="324"/>
      <c r="N431" s="324"/>
    </row>
    <row r="432" spans="12:14">
      <c r="L432" s="324"/>
      <c r="M432" s="324"/>
      <c r="N432" s="324"/>
    </row>
    <row r="433" spans="12:14">
      <c r="L433" s="324"/>
      <c r="M433" s="324"/>
      <c r="N433" s="324"/>
    </row>
    <row r="434" spans="12:14">
      <c r="L434" s="324"/>
      <c r="M434" s="324"/>
      <c r="N434" s="324"/>
    </row>
    <row r="435" spans="12:14">
      <c r="L435" s="324"/>
      <c r="M435" s="324"/>
      <c r="N435" s="324"/>
    </row>
    <row r="436" spans="12:14">
      <c r="L436" s="324"/>
      <c r="M436" s="324"/>
      <c r="N436" s="324"/>
    </row>
    <row r="437" spans="12:14">
      <c r="L437" s="324"/>
      <c r="M437" s="324"/>
      <c r="N437" s="324"/>
    </row>
    <row r="438" spans="12:14">
      <c r="L438" s="324"/>
      <c r="M438" s="324"/>
      <c r="N438" s="324"/>
    </row>
    <row r="439" spans="12:14">
      <c r="L439" s="324"/>
      <c r="M439" s="324"/>
      <c r="N439" s="324"/>
    </row>
    <row r="440" spans="12:14">
      <c r="L440" s="324"/>
      <c r="M440" s="324"/>
      <c r="N440" s="324"/>
    </row>
    <row r="441" spans="12:14">
      <c r="L441" s="324"/>
      <c r="M441" s="324"/>
      <c r="N441" s="324"/>
    </row>
    <row r="442" spans="12:14">
      <c r="L442" s="324"/>
      <c r="M442" s="324"/>
      <c r="N442" s="324"/>
    </row>
    <row r="443" spans="12:14">
      <c r="L443" s="324"/>
      <c r="M443" s="324"/>
      <c r="N443" s="324"/>
    </row>
    <row r="444" spans="12:14">
      <c r="L444" s="324"/>
      <c r="M444" s="324"/>
      <c r="N444" s="324"/>
    </row>
    <row r="445" spans="12:14">
      <c r="L445" s="324"/>
      <c r="M445" s="324"/>
      <c r="N445" s="324"/>
    </row>
    <row r="446" spans="12:14">
      <c r="L446" s="324"/>
      <c r="M446" s="324"/>
      <c r="N446" s="324"/>
    </row>
    <row r="447" spans="12:14">
      <c r="L447" s="324"/>
      <c r="M447" s="324"/>
      <c r="N447" s="324"/>
    </row>
    <row r="448" spans="12:14">
      <c r="L448" s="324"/>
      <c r="M448" s="324"/>
      <c r="N448" s="324"/>
    </row>
    <row r="449" spans="12:14">
      <c r="L449" s="324"/>
      <c r="M449" s="324"/>
      <c r="N449" s="324"/>
    </row>
    <row r="450" spans="12:14">
      <c r="L450" s="324"/>
      <c r="M450" s="324"/>
      <c r="N450" s="324"/>
    </row>
    <row r="451" spans="12:14">
      <c r="L451" s="324"/>
      <c r="M451" s="324"/>
      <c r="N451" s="324"/>
    </row>
    <row r="452" spans="12:14">
      <c r="L452" s="324"/>
      <c r="M452" s="324"/>
      <c r="N452" s="324"/>
    </row>
    <row r="453" spans="12:14">
      <c r="L453" s="324"/>
      <c r="M453" s="324"/>
      <c r="N453" s="324"/>
    </row>
    <row r="454" spans="12:14">
      <c r="L454" s="324"/>
      <c r="M454" s="324"/>
      <c r="N454" s="324"/>
    </row>
    <row r="455" spans="12:14">
      <c r="L455" s="324"/>
      <c r="M455" s="324"/>
      <c r="N455" s="324"/>
    </row>
    <row r="456" spans="12:14">
      <c r="L456" s="324"/>
      <c r="M456" s="324"/>
      <c r="N456" s="324"/>
    </row>
    <row r="457" spans="12:14">
      <c r="L457" s="324"/>
      <c r="M457" s="324"/>
      <c r="N457" s="324"/>
    </row>
    <row r="458" spans="12:14">
      <c r="L458" s="324"/>
      <c r="M458" s="324"/>
      <c r="N458" s="324"/>
    </row>
    <row r="459" spans="12:14">
      <c r="L459" s="324"/>
      <c r="M459" s="324"/>
      <c r="N459" s="324"/>
    </row>
    <row r="460" spans="12:14">
      <c r="L460" s="324"/>
      <c r="M460" s="324"/>
      <c r="N460" s="324"/>
    </row>
    <row r="461" spans="12:14">
      <c r="L461" s="324"/>
      <c r="M461" s="324"/>
      <c r="N461" s="324"/>
    </row>
    <row r="462" spans="12:14">
      <c r="L462" s="324"/>
      <c r="M462" s="324"/>
      <c r="N462" s="324"/>
    </row>
    <row r="463" spans="12:14">
      <c r="L463" s="324"/>
      <c r="M463" s="324"/>
      <c r="N463" s="324"/>
    </row>
    <row r="464" spans="12:14">
      <c r="L464" s="324"/>
      <c r="M464" s="324"/>
      <c r="N464" s="324"/>
    </row>
    <row r="465" spans="12:14">
      <c r="L465" s="324"/>
      <c r="M465" s="324"/>
      <c r="N465" s="324"/>
    </row>
    <row r="466" spans="12:14">
      <c r="L466" s="324"/>
      <c r="M466" s="324"/>
      <c r="N466" s="324"/>
    </row>
    <row r="467" spans="12:14">
      <c r="L467" s="324"/>
      <c r="M467" s="324"/>
      <c r="N467" s="324"/>
    </row>
    <row r="468" spans="12:14">
      <c r="L468" s="324"/>
      <c r="M468" s="324"/>
      <c r="N468" s="324"/>
    </row>
    <row r="469" spans="12:14">
      <c r="L469" s="324"/>
      <c r="M469" s="324"/>
      <c r="N469" s="324"/>
    </row>
    <row r="470" spans="12:14">
      <c r="L470" s="324"/>
      <c r="M470" s="324"/>
      <c r="N470" s="324"/>
    </row>
    <row r="471" spans="12:14">
      <c r="L471" s="324"/>
      <c r="M471" s="324"/>
      <c r="N471" s="324"/>
    </row>
    <row r="472" spans="12:14">
      <c r="L472" s="324"/>
      <c r="M472" s="324"/>
      <c r="N472" s="324"/>
    </row>
    <row r="473" spans="12:14">
      <c r="L473" s="324"/>
      <c r="M473" s="324"/>
      <c r="N473" s="324"/>
    </row>
    <row r="474" spans="12:14">
      <c r="L474" s="324"/>
      <c r="M474" s="324"/>
      <c r="N474" s="324"/>
    </row>
    <row r="475" spans="12:14">
      <c r="L475" s="324"/>
      <c r="M475" s="324"/>
      <c r="N475" s="324"/>
    </row>
    <row r="476" spans="12:14">
      <c r="L476" s="324"/>
      <c r="M476" s="324"/>
      <c r="N476" s="324"/>
    </row>
    <row r="477" spans="12:14">
      <c r="L477" s="324"/>
      <c r="M477" s="324"/>
      <c r="N477" s="324"/>
    </row>
    <row r="478" spans="12:14">
      <c r="L478" s="324"/>
      <c r="M478" s="324"/>
      <c r="N478" s="324"/>
    </row>
    <row r="479" spans="12:14">
      <c r="L479" s="324"/>
      <c r="M479" s="324"/>
      <c r="N479" s="324"/>
    </row>
    <row r="480" spans="12:14">
      <c r="L480" s="324"/>
      <c r="M480" s="324"/>
      <c r="N480" s="324"/>
    </row>
    <row r="481" spans="12:14">
      <c r="L481" s="324"/>
      <c r="M481" s="324"/>
      <c r="N481" s="324"/>
    </row>
    <row r="482" spans="12:14">
      <c r="L482" s="324"/>
      <c r="M482" s="324"/>
      <c r="N482" s="324"/>
    </row>
    <row r="483" spans="12:14">
      <c r="L483" s="324"/>
      <c r="M483" s="324"/>
      <c r="N483" s="324"/>
    </row>
    <row r="484" spans="12:14">
      <c r="L484" s="324"/>
      <c r="M484" s="324"/>
      <c r="N484" s="324"/>
    </row>
    <row r="485" spans="12:14">
      <c r="L485" s="324"/>
      <c r="M485" s="324"/>
      <c r="N485" s="324"/>
    </row>
    <row r="486" spans="12:14">
      <c r="L486" s="324"/>
      <c r="M486" s="324"/>
      <c r="N486" s="324"/>
    </row>
    <row r="487" spans="12:14">
      <c r="L487" s="324"/>
      <c r="M487" s="324"/>
      <c r="N487" s="324"/>
    </row>
    <row r="488" spans="12:14">
      <c r="L488" s="324"/>
      <c r="M488" s="324"/>
      <c r="N488" s="324"/>
    </row>
    <row r="489" spans="12:14">
      <c r="L489" s="324"/>
      <c r="M489" s="324"/>
      <c r="N489" s="324"/>
    </row>
    <row r="490" spans="12:14">
      <c r="L490" s="324"/>
      <c r="M490" s="324"/>
      <c r="N490" s="324"/>
    </row>
    <row r="491" spans="12:14">
      <c r="L491" s="324"/>
      <c r="M491" s="324"/>
      <c r="N491" s="324"/>
    </row>
    <row r="492" spans="12:14">
      <c r="L492" s="324"/>
      <c r="M492" s="324"/>
      <c r="N492" s="324"/>
    </row>
    <row r="493" spans="12:14">
      <c r="L493" s="324"/>
      <c r="M493" s="324"/>
      <c r="N493" s="324"/>
    </row>
    <row r="494" spans="12:14">
      <c r="L494" s="324"/>
      <c r="M494" s="324"/>
      <c r="N494" s="324"/>
    </row>
    <row r="495" spans="12:14">
      <c r="L495" s="324"/>
      <c r="M495" s="324"/>
      <c r="N495" s="324"/>
    </row>
    <row r="496" spans="12:14">
      <c r="L496" s="324"/>
      <c r="M496" s="324"/>
      <c r="N496" s="324"/>
    </row>
    <row r="497" spans="12:14">
      <c r="L497" s="324"/>
      <c r="M497" s="324"/>
      <c r="N497" s="324"/>
    </row>
    <row r="498" spans="12:14">
      <c r="L498" s="324"/>
      <c r="M498" s="324"/>
      <c r="N498" s="324"/>
    </row>
    <row r="499" spans="12:14">
      <c r="L499" s="324"/>
      <c r="M499" s="324"/>
      <c r="N499" s="324"/>
    </row>
    <row r="500" spans="12:14">
      <c r="L500" s="324"/>
      <c r="M500" s="324"/>
      <c r="N500" s="324"/>
    </row>
    <row r="501" spans="12:14">
      <c r="L501" s="324"/>
      <c r="M501" s="324"/>
      <c r="N501" s="324"/>
    </row>
    <row r="502" spans="12:14">
      <c r="L502" s="324"/>
      <c r="M502" s="324"/>
      <c r="N502" s="324"/>
    </row>
    <row r="503" spans="12:14">
      <c r="L503" s="324"/>
      <c r="M503" s="324"/>
      <c r="N503" s="324"/>
    </row>
    <row r="504" spans="12:14">
      <c r="L504" s="324"/>
      <c r="M504" s="324"/>
      <c r="N504" s="324"/>
    </row>
    <row r="505" spans="12:14">
      <c r="L505" s="324"/>
      <c r="M505" s="324"/>
      <c r="N505" s="324"/>
    </row>
    <row r="506" spans="12:14">
      <c r="L506" s="324"/>
      <c r="M506" s="324"/>
      <c r="N506" s="324"/>
    </row>
    <row r="507" spans="12:14">
      <c r="L507" s="324"/>
      <c r="M507" s="324"/>
      <c r="N507" s="324"/>
    </row>
    <row r="508" spans="12:14">
      <c r="L508" s="324"/>
      <c r="M508" s="324"/>
      <c r="N508" s="324"/>
    </row>
    <row r="509" spans="12:14">
      <c r="L509" s="324"/>
      <c r="M509" s="324"/>
      <c r="N509" s="324"/>
    </row>
    <row r="510" spans="12:14">
      <c r="L510" s="324"/>
      <c r="M510" s="324"/>
      <c r="N510" s="324"/>
    </row>
    <row r="511" spans="12:14">
      <c r="L511" s="324"/>
      <c r="M511" s="324"/>
      <c r="N511" s="324"/>
    </row>
    <row r="512" spans="12:14">
      <c r="L512" s="324"/>
      <c r="M512" s="324"/>
      <c r="N512" s="324"/>
    </row>
    <row r="513" spans="12:14">
      <c r="L513" s="324"/>
      <c r="M513" s="324"/>
      <c r="N513" s="324"/>
    </row>
    <row r="514" spans="12:14">
      <c r="L514" s="324"/>
      <c r="M514" s="324"/>
      <c r="N514" s="324"/>
    </row>
    <row r="515" spans="12:14">
      <c r="L515" s="324"/>
      <c r="M515" s="324"/>
      <c r="N515" s="324"/>
    </row>
    <row r="516" spans="12:14">
      <c r="L516" s="324"/>
      <c r="M516" s="324"/>
      <c r="N516" s="324"/>
    </row>
    <row r="517" spans="12:14">
      <c r="L517" s="324"/>
      <c r="M517" s="324"/>
      <c r="N517" s="324"/>
    </row>
    <row r="518" spans="12:14">
      <c r="L518" s="324"/>
      <c r="M518" s="324"/>
      <c r="N518" s="324"/>
    </row>
    <row r="519" spans="12:14">
      <c r="L519" s="324"/>
      <c r="M519" s="324"/>
      <c r="N519" s="324"/>
    </row>
    <row r="520" spans="12:14">
      <c r="L520" s="324"/>
      <c r="M520" s="324"/>
      <c r="N520" s="324"/>
    </row>
    <row r="521" spans="12:14">
      <c r="L521" s="324"/>
      <c r="M521" s="324"/>
      <c r="N521" s="324"/>
    </row>
    <row r="522" spans="12:14">
      <c r="L522" s="324"/>
      <c r="M522" s="324"/>
      <c r="N522" s="324"/>
    </row>
    <row r="523" spans="12:14">
      <c r="L523" s="324"/>
      <c r="M523" s="324"/>
      <c r="N523" s="324"/>
    </row>
    <row r="524" spans="12:14">
      <c r="L524" s="324"/>
      <c r="M524" s="324"/>
      <c r="N524" s="324"/>
    </row>
    <row r="525" spans="12:14">
      <c r="L525" s="324"/>
      <c r="M525" s="324"/>
      <c r="N525" s="324"/>
    </row>
    <row r="526" spans="12:14">
      <c r="L526" s="324"/>
      <c r="M526" s="324"/>
      <c r="N526" s="324"/>
    </row>
    <row r="527" spans="12:14">
      <c r="L527" s="324"/>
      <c r="M527" s="324"/>
      <c r="N527" s="324"/>
    </row>
    <row r="528" spans="12:14">
      <c r="L528" s="324"/>
      <c r="M528" s="324"/>
      <c r="N528" s="324"/>
    </row>
    <row r="529" spans="12:14">
      <c r="L529" s="324"/>
      <c r="M529" s="324"/>
      <c r="N529" s="324"/>
    </row>
    <row r="530" spans="12:14">
      <c r="L530" s="324"/>
      <c r="M530" s="324"/>
      <c r="N530" s="324"/>
    </row>
    <row r="531" spans="12:14">
      <c r="L531" s="324"/>
      <c r="M531" s="324"/>
      <c r="N531" s="324"/>
    </row>
    <row r="532" spans="12:14">
      <c r="L532" s="324"/>
      <c r="M532" s="324"/>
      <c r="N532" s="324"/>
    </row>
    <row r="533" spans="12:14">
      <c r="L533" s="324"/>
      <c r="M533" s="324"/>
      <c r="N533" s="324"/>
    </row>
    <row r="534" spans="12:14">
      <c r="L534" s="324"/>
      <c r="M534" s="324"/>
      <c r="N534" s="324"/>
    </row>
    <row r="535" spans="12:14">
      <c r="L535" s="324"/>
      <c r="M535" s="324"/>
      <c r="N535" s="324"/>
    </row>
    <row r="536" spans="12:14">
      <c r="L536" s="324"/>
      <c r="M536" s="324"/>
      <c r="N536" s="324"/>
    </row>
    <row r="537" spans="12:14">
      <c r="L537" s="324"/>
      <c r="M537" s="324"/>
      <c r="N537" s="324"/>
    </row>
    <row r="538" spans="12:14">
      <c r="L538" s="324"/>
      <c r="M538" s="324"/>
      <c r="N538" s="324"/>
    </row>
    <row r="539" spans="12:14">
      <c r="L539" s="324"/>
      <c r="M539" s="324"/>
      <c r="N539" s="324"/>
    </row>
    <row r="540" spans="12:14">
      <c r="L540" s="324"/>
      <c r="M540" s="324"/>
      <c r="N540" s="324"/>
    </row>
    <row r="541" spans="12:14">
      <c r="L541" s="324"/>
      <c r="M541" s="324"/>
      <c r="N541" s="324"/>
    </row>
    <row r="542" spans="12:14">
      <c r="L542" s="324"/>
      <c r="M542" s="324"/>
      <c r="N542" s="324"/>
    </row>
    <row r="543" spans="12:14">
      <c r="L543" s="324"/>
      <c r="M543" s="324"/>
      <c r="N543" s="324"/>
    </row>
    <row r="544" spans="12:14">
      <c r="L544" s="324"/>
      <c r="M544" s="324"/>
      <c r="N544" s="324"/>
    </row>
    <row r="545" spans="12:14">
      <c r="L545" s="324"/>
      <c r="M545" s="324"/>
      <c r="N545" s="324"/>
    </row>
    <row r="546" spans="12:14">
      <c r="L546" s="324"/>
      <c r="M546" s="324"/>
      <c r="N546" s="324"/>
    </row>
    <row r="547" spans="12:14">
      <c r="L547" s="324"/>
      <c r="M547" s="324"/>
      <c r="N547" s="324"/>
    </row>
    <row r="548" spans="12:14">
      <c r="L548" s="324"/>
      <c r="M548" s="324"/>
      <c r="N548" s="324"/>
    </row>
    <row r="549" spans="12:14">
      <c r="L549" s="324"/>
      <c r="M549" s="324"/>
      <c r="N549" s="324"/>
    </row>
    <row r="550" spans="12:14">
      <c r="L550" s="324"/>
      <c r="M550" s="324"/>
      <c r="N550" s="324"/>
    </row>
    <row r="551" spans="12:14">
      <c r="L551" s="324"/>
      <c r="M551" s="324"/>
      <c r="N551" s="324"/>
    </row>
    <row r="552" spans="12:14">
      <c r="L552" s="324"/>
      <c r="M552" s="324"/>
      <c r="N552" s="324"/>
    </row>
    <row r="553" spans="12:14">
      <c r="L553" s="324"/>
      <c r="M553" s="324"/>
      <c r="N553" s="324"/>
    </row>
    <row r="554" spans="12:14">
      <c r="L554" s="324"/>
      <c r="M554" s="324"/>
      <c r="N554" s="324"/>
    </row>
    <row r="555" spans="12:14">
      <c r="L555" s="324"/>
      <c r="M555" s="324"/>
      <c r="N555" s="324"/>
    </row>
    <row r="556" spans="12:14">
      <c r="L556" s="324"/>
      <c r="M556" s="324"/>
      <c r="N556" s="324"/>
    </row>
    <row r="557" spans="12:14">
      <c r="L557" s="324"/>
      <c r="M557" s="324"/>
      <c r="N557" s="324"/>
    </row>
    <row r="558" spans="12:14">
      <c r="L558" s="324"/>
      <c r="M558" s="324"/>
      <c r="N558" s="324"/>
    </row>
    <row r="559" spans="12:14">
      <c r="L559" s="324"/>
      <c r="M559" s="324"/>
      <c r="N559" s="324"/>
    </row>
    <row r="560" spans="12:14">
      <c r="L560" s="324"/>
      <c r="M560" s="324"/>
      <c r="N560" s="324"/>
    </row>
    <row r="561" spans="12:14">
      <c r="L561" s="324"/>
      <c r="M561" s="324"/>
      <c r="N561" s="324"/>
    </row>
    <row r="562" spans="12:14">
      <c r="L562" s="324"/>
      <c r="M562" s="324"/>
      <c r="N562" s="324"/>
    </row>
    <row r="563" spans="12:14">
      <c r="L563" s="324"/>
      <c r="M563" s="324"/>
      <c r="N563" s="324"/>
    </row>
    <row r="564" spans="12:14">
      <c r="L564" s="324"/>
      <c r="M564" s="324"/>
      <c r="N564" s="324"/>
    </row>
    <row r="565" spans="12:14">
      <c r="L565" s="324"/>
      <c r="M565" s="324"/>
      <c r="N565" s="324"/>
    </row>
    <row r="566" spans="12:14">
      <c r="L566" s="324"/>
      <c r="M566" s="324"/>
      <c r="N566" s="324"/>
    </row>
    <row r="567" spans="12:14">
      <c r="L567" s="324"/>
      <c r="M567" s="324"/>
      <c r="N567" s="324"/>
    </row>
    <row r="568" spans="12:14">
      <c r="L568" s="324"/>
      <c r="M568" s="324"/>
      <c r="N568" s="324"/>
    </row>
    <row r="569" spans="12:14">
      <c r="L569" s="324"/>
      <c r="M569" s="324"/>
      <c r="N569" s="324"/>
    </row>
    <row r="570" spans="12:14">
      <c r="L570" s="324"/>
      <c r="M570" s="324"/>
      <c r="N570" s="324"/>
    </row>
    <row r="571" spans="12:14">
      <c r="L571" s="324"/>
      <c r="M571" s="324"/>
      <c r="N571" s="324"/>
    </row>
    <row r="572" spans="12:14">
      <c r="L572" s="324"/>
      <c r="M572" s="324"/>
      <c r="N572" s="324"/>
    </row>
    <row r="573" spans="12:14">
      <c r="L573" s="324"/>
      <c r="M573" s="324"/>
      <c r="N573" s="324"/>
    </row>
    <row r="574" spans="12:14">
      <c r="L574" s="324"/>
      <c r="M574" s="324"/>
      <c r="N574" s="324"/>
    </row>
    <row r="575" spans="12:14">
      <c r="L575" s="324"/>
      <c r="M575" s="324"/>
      <c r="N575" s="324"/>
    </row>
    <row r="576" spans="12:14">
      <c r="L576" s="324"/>
      <c r="M576" s="324"/>
      <c r="N576" s="324"/>
    </row>
    <row r="577" spans="12:14">
      <c r="L577" s="324"/>
      <c r="M577" s="324"/>
      <c r="N577" s="324"/>
    </row>
    <row r="578" spans="12:14">
      <c r="L578" s="324"/>
      <c r="M578" s="324"/>
      <c r="N578" s="324"/>
    </row>
    <row r="579" spans="12:14">
      <c r="L579" s="324"/>
      <c r="M579" s="324"/>
      <c r="N579" s="324"/>
    </row>
    <row r="580" spans="12:14">
      <c r="L580" s="324"/>
      <c r="M580" s="324"/>
      <c r="N580" s="324"/>
    </row>
    <row r="581" spans="12:14">
      <c r="L581" s="324"/>
      <c r="M581" s="324"/>
      <c r="N581" s="324"/>
    </row>
    <row r="582" spans="12:14">
      <c r="L582" s="324"/>
      <c r="M582" s="324"/>
      <c r="N582" s="324"/>
    </row>
    <row r="583" spans="12:14">
      <c r="L583" s="324"/>
      <c r="M583" s="324"/>
      <c r="N583" s="324"/>
    </row>
    <row r="584" spans="12:14">
      <c r="L584" s="324"/>
      <c r="M584" s="324"/>
      <c r="N584" s="324"/>
    </row>
    <row r="585" spans="12:14">
      <c r="L585" s="324"/>
      <c r="M585" s="324"/>
      <c r="N585" s="324"/>
    </row>
    <row r="586" spans="12:14">
      <c r="L586" s="324"/>
      <c r="M586" s="324"/>
      <c r="N586" s="324"/>
    </row>
    <row r="587" spans="12:14">
      <c r="L587" s="324"/>
      <c r="M587" s="324"/>
      <c r="N587" s="324"/>
    </row>
    <row r="588" spans="12:14">
      <c r="L588" s="324"/>
      <c r="M588" s="324"/>
      <c r="N588" s="324"/>
    </row>
    <row r="589" spans="12:14">
      <c r="L589" s="324"/>
      <c r="M589" s="324"/>
      <c r="N589" s="324"/>
    </row>
    <row r="590" spans="12:14">
      <c r="L590" s="324"/>
      <c r="M590" s="324"/>
      <c r="N590" s="324"/>
    </row>
    <row r="591" spans="12:14">
      <c r="L591" s="324"/>
      <c r="M591" s="324"/>
      <c r="N591" s="324"/>
    </row>
    <row r="592" spans="12:14">
      <c r="L592" s="324"/>
      <c r="M592" s="324"/>
      <c r="N592" s="324"/>
    </row>
    <row r="593" spans="12:14">
      <c r="L593" s="324"/>
      <c r="M593" s="324"/>
      <c r="N593" s="324"/>
    </row>
    <row r="594" spans="12:14">
      <c r="L594" s="324"/>
      <c r="M594" s="324"/>
      <c r="N594" s="324"/>
    </row>
    <row r="595" spans="12:14">
      <c r="L595" s="324"/>
      <c r="M595" s="324"/>
      <c r="N595" s="324"/>
    </row>
    <row r="596" spans="12:14">
      <c r="L596" s="324"/>
      <c r="M596" s="324"/>
      <c r="N596" s="324"/>
    </row>
    <row r="597" spans="12:14">
      <c r="L597" s="324"/>
      <c r="M597" s="324"/>
      <c r="N597" s="324"/>
    </row>
    <row r="598" spans="12:14">
      <c r="L598" s="324"/>
      <c r="M598" s="324"/>
      <c r="N598" s="324"/>
    </row>
    <row r="599" spans="12:14">
      <c r="L599" s="324"/>
    </row>
  </sheetData>
  <mergeCells count="9">
    <mergeCell ref="C39:C44"/>
    <mergeCell ref="C45:C47"/>
    <mergeCell ref="E3:J3"/>
    <mergeCell ref="K3:N3"/>
    <mergeCell ref="C5:C20"/>
    <mergeCell ref="C21:C32"/>
    <mergeCell ref="C33:C38"/>
    <mergeCell ref="C3:C4"/>
    <mergeCell ref="D3:D4"/>
  </mergeCells>
  <phoneticPr fontId="3"/>
  <pageMargins left="0.42" right="0.17" top="0.74803149606299213" bottom="0.74803149606299213" header="0.31496062992125984" footer="0.31496062992125984"/>
  <pageSetup paperSize="9" orientation="portrait" r:id="rId1"/>
  <headerFooter scaleWithDoc="0" alignWithMargins="0">
    <oddFooter>&amp;C12</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C1:N603"/>
  <sheetViews>
    <sheetView view="pageBreakPreview" zoomScaleNormal="100" zoomScaleSheetLayoutView="100" workbookViewId="0"/>
  </sheetViews>
  <sheetFormatPr defaultColWidth="9" defaultRowHeight="13"/>
  <cols>
    <col min="1" max="2" width="3.6328125" style="81" customWidth="1"/>
    <col min="3" max="3" width="4.6328125" style="81" customWidth="1"/>
    <col min="4" max="4" width="11.08984375" style="81" customWidth="1"/>
    <col min="5" max="10" width="7.08984375" style="81" customWidth="1"/>
    <col min="11" max="11" width="7.08984375" style="324" customWidth="1"/>
    <col min="12" max="14" width="7.08984375" style="81" customWidth="1"/>
    <col min="15" max="16384" width="9" style="81"/>
  </cols>
  <sheetData>
    <row r="1" spans="3:14" s="323" customFormat="1" ht="15" customHeight="1">
      <c r="C1" s="514" t="s">
        <v>70</v>
      </c>
      <c r="K1" s="217"/>
    </row>
    <row r="2" spans="3:14" ht="15" customHeight="1" thickBot="1">
      <c r="D2" s="515"/>
    </row>
    <row r="3" spans="3:14" ht="14.25" customHeight="1">
      <c r="C3" s="756" t="s">
        <v>248</v>
      </c>
      <c r="D3" s="776" t="s">
        <v>249</v>
      </c>
      <c r="E3" s="754" t="s">
        <v>46</v>
      </c>
      <c r="F3" s="754"/>
      <c r="G3" s="754"/>
      <c r="H3" s="754"/>
      <c r="I3" s="754"/>
      <c r="J3" s="754"/>
      <c r="K3" s="754" t="s">
        <v>47</v>
      </c>
      <c r="L3" s="754"/>
      <c r="M3" s="754"/>
      <c r="N3" s="755"/>
    </row>
    <row r="4" spans="3:14" ht="14.25" customHeight="1">
      <c r="C4" s="757"/>
      <c r="D4" s="777"/>
      <c r="E4" s="210" t="s">
        <v>48</v>
      </c>
      <c r="F4" s="211" t="s">
        <v>49</v>
      </c>
      <c r="G4" s="159" t="s">
        <v>129</v>
      </c>
      <c r="H4" s="159" t="s">
        <v>130</v>
      </c>
      <c r="I4" s="159" t="s">
        <v>131</v>
      </c>
      <c r="J4" s="212" t="s">
        <v>222</v>
      </c>
      <c r="K4" s="213" t="s">
        <v>129</v>
      </c>
      <c r="L4" s="159" t="s">
        <v>130</v>
      </c>
      <c r="M4" s="159" t="s">
        <v>131</v>
      </c>
      <c r="N4" s="214" t="s">
        <v>222</v>
      </c>
    </row>
    <row r="5" spans="3:14" ht="15" customHeight="1">
      <c r="C5" s="751" t="s">
        <v>71</v>
      </c>
      <c r="D5" s="516" t="s">
        <v>546</v>
      </c>
      <c r="E5" s="484">
        <v>56</v>
      </c>
      <c r="F5" s="232">
        <v>122</v>
      </c>
      <c r="G5" s="115">
        <v>9</v>
      </c>
      <c r="H5" s="115">
        <v>48</v>
      </c>
      <c r="I5" s="115">
        <v>65</v>
      </c>
      <c r="J5" s="113">
        <v>38</v>
      </c>
      <c r="K5" s="517">
        <f t="shared" ref="K5:K50" si="0">SUM(G5/F5)*100</f>
        <v>7.3770491803278686</v>
      </c>
      <c r="L5" s="518">
        <f t="shared" ref="L5:L50" si="1">SUM(H5/F5)*100</f>
        <v>39.344262295081968</v>
      </c>
      <c r="M5" s="518">
        <f t="shared" ref="M5:M50" si="2">SUM(I5/F5)*100</f>
        <v>53.278688524590166</v>
      </c>
      <c r="N5" s="519">
        <f t="shared" ref="N5:N50" si="3">SUM(J5/F5)*100</f>
        <v>31.147540983606557</v>
      </c>
    </row>
    <row r="6" spans="3:14" ht="15" customHeight="1">
      <c r="C6" s="771"/>
      <c r="D6" s="520" t="s">
        <v>547</v>
      </c>
      <c r="E6" s="482">
        <v>24</v>
      </c>
      <c r="F6" s="232">
        <v>34</v>
      </c>
      <c r="G6" s="109">
        <v>0</v>
      </c>
      <c r="H6" s="109">
        <v>14</v>
      </c>
      <c r="I6" s="109">
        <v>20</v>
      </c>
      <c r="J6" s="114">
        <v>11</v>
      </c>
      <c r="K6" s="521">
        <f>SUM(G6/F6)*100</f>
        <v>0</v>
      </c>
      <c r="L6" s="522">
        <f t="shared" si="1"/>
        <v>41.17647058823529</v>
      </c>
      <c r="M6" s="522">
        <f t="shared" si="2"/>
        <v>58.82352941176471</v>
      </c>
      <c r="N6" s="523">
        <f t="shared" si="3"/>
        <v>32.352941176470587</v>
      </c>
    </row>
    <row r="7" spans="3:14" ht="15" customHeight="1">
      <c r="C7" s="771"/>
      <c r="D7" s="520" t="s">
        <v>548</v>
      </c>
      <c r="E7" s="482">
        <v>27</v>
      </c>
      <c r="F7" s="232">
        <v>56</v>
      </c>
      <c r="G7" s="109">
        <v>2</v>
      </c>
      <c r="H7" s="109">
        <v>24</v>
      </c>
      <c r="I7" s="109">
        <v>30</v>
      </c>
      <c r="J7" s="114">
        <v>17</v>
      </c>
      <c r="K7" s="521">
        <f t="shared" si="0"/>
        <v>3.5714285714285712</v>
      </c>
      <c r="L7" s="522">
        <f t="shared" si="1"/>
        <v>42.857142857142854</v>
      </c>
      <c r="M7" s="522">
        <f t="shared" si="2"/>
        <v>53.571428571428569</v>
      </c>
      <c r="N7" s="523">
        <f t="shared" si="3"/>
        <v>30.357142857142854</v>
      </c>
    </row>
    <row r="8" spans="3:14" ht="15" customHeight="1">
      <c r="C8" s="771"/>
      <c r="D8" s="520" t="s">
        <v>733</v>
      </c>
      <c r="E8" s="112">
        <v>55</v>
      </c>
      <c r="F8" s="109">
        <v>102</v>
      </c>
      <c r="G8" s="109">
        <v>0</v>
      </c>
      <c r="H8" s="109">
        <v>30</v>
      </c>
      <c r="I8" s="109">
        <v>72</v>
      </c>
      <c r="J8" s="114">
        <v>45</v>
      </c>
      <c r="K8" s="521">
        <f t="shared" si="0"/>
        <v>0</v>
      </c>
      <c r="L8" s="522">
        <f t="shared" si="1"/>
        <v>29.411764705882355</v>
      </c>
      <c r="M8" s="522">
        <f t="shared" si="2"/>
        <v>70.588235294117652</v>
      </c>
      <c r="N8" s="523">
        <f t="shared" si="3"/>
        <v>44.117647058823529</v>
      </c>
    </row>
    <row r="9" spans="3:14" ht="15" customHeight="1">
      <c r="C9" s="771"/>
      <c r="D9" s="524" t="s">
        <v>549</v>
      </c>
      <c r="E9" s="219">
        <v>54</v>
      </c>
      <c r="F9" s="160">
        <v>110</v>
      </c>
      <c r="G9" s="160">
        <v>11</v>
      </c>
      <c r="H9" s="160">
        <v>41</v>
      </c>
      <c r="I9" s="160">
        <v>58</v>
      </c>
      <c r="J9" s="220">
        <v>27</v>
      </c>
      <c r="K9" s="525">
        <f t="shared" si="0"/>
        <v>10</v>
      </c>
      <c r="L9" s="526">
        <f t="shared" si="1"/>
        <v>37.272727272727273</v>
      </c>
      <c r="M9" s="526">
        <f t="shared" si="2"/>
        <v>52.72727272727272</v>
      </c>
      <c r="N9" s="527">
        <f t="shared" si="3"/>
        <v>24.545454545454547</v>
      </c>
    </row>
    <row r="10" spans="3:14" ht="15" customHeight="1">
      <c r="C10" s="766"/>
      <c r="D10" s="528"/>
      <c r="E10" s="225">
        <f t="shared" ref="E10:J10" si="4">SUM(E5:E9)</f>
        <v>216</v>
      </c>
      <c r="F10" s="110">
        <f t="shared" si="4"/>
        <v>424</v>
      </c>
      <c r="G10" s="110">
        <f t="shared" si="4"/>
        <v>22</v>
      </c>
      <c r="H10" s="110">
        <f t="shared" si="4"/>
        <v>157</v>
      </c>
      <c r="I10" s="110">
        <f t="shared" si="4"/>
        <v>245</v>
      </c>
      <c r="J10" s="226">
        <f t="shared" si="4"/>
        <v>138</v>
      </c>
      <c r="K10" s="529">
        <f t="shared" si="0"/>
        <v>5.1886792452830193</v>
      </c>
      <c r="L10" s="530">
        <f t="shared" si="1"/>
        <v>37.028301886792455</v>
      </c>
      <c r="M10" s="530">
        <f t="shared" si="2"/>
        <v>57.783018867924532</v>
      </c>
      <c r="N10" s="531">
        <f t="shared" si="3"/>
        <v>32.547169811320757</v>
      </c>
    </row>
    <row r="11" spans="3:14" ht="15" customHeight="1">
      <c r="C11" s="769" t="s">
        <v>72</v>
      </c>
      <c r="D11" s="520" t="s">
        <v>734</v>
      </c>
      <c r="E11" s="112">
        <v>62</v>
      </c>
      <c r="F11" s="109">
        <v>139</v>
      </c>
      <c r="G11" s="109">
        <v>16</v>
      </c>
      <c r="H11" s="109">
        <v>54</v>
      </c>
      <c r="I11" s="109">
        <v>69</v>
      </c>
      <c r="J11" s="114">
        <v>47</v>
      </c>
      <c r="K11" s="521">
        <f t="shared" si="0"/>
        <v>11.510791366906476</v>
      </c>
      <c r="L11" s="522">
        <f t="shared" si="1"/>
        <v>38.848920863309353</v>
      </c>
      <c r="M11" s="522">
        <f t="shared" si="2"/>
        <v>49.640287769784173</v>
      </c>
      <c r="N11" s="523">
        <f t="shared" si="3"/>
        <v>33.812949640287769</v>
      </c>
    </row>
    <row r="12" spans="3:14" ht="15" customHeight="1">
      <c r="C12" s="769"/>
      <c r="D12" s="520" t="s">
        <v>735</v>
      </c>
      <c r="E12" s="112">
        <v>61</v>
      </c>
      <c r="F12" s="109">
        <v>133</v>
      </c>
      <c r="G12" s="109">
        <v>10</v>
      </c>
      <c r="H12" s="109">
        <v>55</v>
      </c>
      <c r="I12" s="109">
        <v>68</v>
      </c>
      <c r="J12" s="114">
        <v>34</v>
      </c>
      <c r="K12" s="521">
        <f t="shared" si="0"/>
        <v>7.518796992481203</v>
      </c>
      <c r="L12" s="522">
        <f t="shared" si="1"/>
        <v>41.353383458646611</v>
      </c>
      <c r="M12" s="522">
        <f t="shared" si="2"/>
        <v>51.127819548872175</v>
      </c>
      <c r="N12" s="523">
        <f t="shared" si="3"/>
        <v>25.563909774436087</v>
      </c>
    </row>
    <row r="13" spans="3:14" ht="15" customHeight="1">
      <c r="C13" s="769"/>
      <c r="D13" s="520" t="s">
        <v>550</v>
      </c>
      <c r="E13" s="112">
        <v>33</v>
      </c>
      <c r="F13" s="109">
        <v>57</v>
      </c>
      <c r="G13" s="109">
        <v>4</v>
      </c>
      <c r="H13" s="109">
        <v>18</v>
      </c>
      <c r="I13" s="109">
        <v>35</v>
      </c>
      <c r="J13" s="114">
        <v>21</v>
      </c>
      <c r="K13" s="521">
        <f t="shared" si="0"/>
        <v>7.0175438596491224</v>
      </c>
      <c r="L13" s="522">
        <f t="shared" si="1"/>
        <v>31.578947368421051</v>
      </c>
      <c r="M13" s="522">
        <f t="shared" si="2"/>
        <v>61.403508771929829</v>
      </c>
      <c r="N13" s="523">
        <f t="shared" si="3"/>
        <v>36.84210526315789</v>
      </c>
    </row>
    <row r="14" spans="3:14" ht="15" customHeight="1">
      <c r="C14" s="769"/>
      <c r="D14" s="520" t="s">
        <v>551</v>
      </c>
      <c r="E14" s="112">
        <v>40</v>
      </c>
      <c r="F14" s="109">
        <v>82</v>
      </c>
      <c r="G14" s="109">
        <v>11</v>
      </c>
      <c r="H14" s="109">
        <v>31</v>
      </c>
      <c r="I14" s="109">
        <v>40</v>
      </c>
      <c r="J14" s="114">
        <v>22</v>
      </c>
      <c r="K14" s="521">
        <f t="shared" si="0"/>
        <v>13.414634146341465</v>
      </c>
      <c r="L14" s="522">
        <f t="shared" si="1"/>
        <v>37.804878048780488</v>
      </c>
      <c r="M14" s="522">
        <f t="shared" si="2"/>
        <v>48.780487804878049</v>
      </c>
      <c r="N14" s="523">
        <f t="shared" si="3"/>
        <v>26.829268292682929</v>
      </c>
    </row>
    <row r="15" spans="3:14" ht="15" customHeight="1">
      <c r="C15" s="769"/>
      <c r="D15" s="524" t="s">
        <v>736</v>
      </c>
      <c r="E15" s="219">
        <v>52</v>
      </c>
      <c r="F15" s="160">
        <v>99</v>
      </c>
      <c r="G15" s="160">
        <v>2</v>
      </c>
      <c r="H15" s="160">
        <v>39</v>
      </c>
      <c r="I15" s="160">
        <v>58</v>
      </c>
      <c r="J15" s="220">
        <v>32</v>
      </c>
      <c r="K15" s="525">
        <f t="shared" si="0"/>
        <v>2.0202020202020203</v>
      </c>
      <c r="L15" s="526">
        <f t="shared" si="1"/>
        <v>39.393939393939391</v>
      </c>
      <c r="M15" s="526">
        <f t="shared" si="2"/>
        <v>58.585858585858588</v>
      </c>
      <c r="N15" s="527">
        <f t="shared" si="3"/>
        <v>32.323232323232325</v>
      </c>
    </row>
    <row r="16" spans="3:14" ht="15" customHeight="1">
      <c r="C16" s="775"/>
      <c r="D16" s="528"/>
      <c r="E16" s="225">
        <f t="shared" ref="E16:J16" si="5">SUM(E11:E15)</f>
        <v>248</v>
      </c>
      <c r="F16" s="110">
        <f t="shared" si="5"/>
        <v>510</v>
      </c>
      <c r="G16" s="110">
        <f t="shared" si="5"/>
        <v>43</v>
      </c>
      <c r="H16" s="110">
        <f t="shared" si="5"/>
        <v>197</v>
      </c>
      <c r="I16" s="110">
        <f t="shared" si="5"/>
        <v>270</v>
      </c>
      <c r="J16" s="226">
        <f t="shared" si="5"/>
        <v>156</v>
      </c>
      <c r="K16" s="529">
        <f t="shared" si="0"/>
        <v>8.4313725490196081</v>
      </c>
      <c r="L16" s="530">
        <f t="shared" si="1"/>
        <v>38.627450980392162</v>
      </c>
      <c r="M16" s="530">
        <f t="shared" si="2"/>
        <v>52.941176470588239</v>
      </c>
      <c r="N16" s="531">
        <f t="shared" si="3"/>
        <v>30.588235294117649</v>
      </c>
    </row>
    <row r="17" spans="3:14" ht="15" customHeight="1">
      <c r="C17" s="769" t="s">
        <v>73</v>
      </c>
      <c r="D17" s="520" t="s">
        <v>737</v>
      </c>
      <c r="E17" s="112">
        <v>77</v>
      </c>
      <c r="F17" s="109">
        <v>165</v>
      </c>
      <c r="G17" s="109">
        <v>8</v>
      </c>
      <c r="H17" s="109">
        <v>67</v>
      </c>
      <c r="I17" s="109">
        <v>90</v>
      </c>
      <c r="J17" s="114">
        <v>54</v>
      </c>
      <c r="K17" s="521">
        <f t="shared" si="0"/>
        <v>4.8484848484848486</v>
      </c>
      <c r="L17" s="522">
        <f t="shared" si="1"/>
        <v>40.606060606060609</v>
      </c>
      <c r="M17" s="522">
        <f t="shared" si="2"/>
        <v>54.54545454545454</v>
      </c>
      <c r="N17" s="523">
        <f t="shared" si="3"/>
        <v>32.727272727272727</v>
      </c>
    </row>
    <row r="18" spans="3:14" ht="15" customHeight="1">
      <c r="C18" s="769"/>
      <c r="D18" s="520" t="s">
        <v>738</v>
      </c>
      <c r="E18" s="112">
        <v>94</v>
      </c>
      <c r="F18" s="109">
        <v>181</v>
      </c>
      <c r="G18" s="109">
        <v>16</v>
      </c>
      <c r="H18" s="109">
        <v>66</v>
      </c>
      <c r="I18" s="109">
        <v>99</v>
      </c>
      <c r="J18" s="114">
        <v>65</v>
      </c>
      <c r="K18" s="521">
        <f t="shared" si="0"/>
        <v>8.8397790055248606</v>
      </c>
      <c r="L18" s="522">
        <f t="shared" si="1"/>
        <v>36.464088397790057</v>
      </c>
      <c r="M18" s="522">
        <f t="shared" si="2"/>
        <v>54.696132596685089</v>
      </c>
      <c r="N18" s="523">
        <f t="shared" si="3"/>
        <v>35.911602209944753</v>
      </c>
    </row>
    <row r="19" spans="3:14" ht="15" customHeight="1">
      <c r="C19" s="769"/>
      <c r="D19" s="524" t="s">
        <v>552</v>
      </c>
      <c r="E19" s="219">
        <v>40</v>
      </c>
      <c r="F19" s="160">
        <v>40</v>
      </c>
      <c r="G19" s="160">
        <v>0</v>
      </c>
      <c r="H19" s="160">
        <v>2</v>
      </c>
      <c r="I19" s="160">
        <v>38</v>
      </c>
      <c r="J19" s="220">
        <v>34</v>
      </c>
      <c r="K19" s="525">
        <f t="shared" si="0"/>
        <v>0</v>
      </c>
      <c r="L19" s="526">
        <f t="shared" si="1"/>
        <v>5</v>
      </c>
      <c r="M19" s="526">
        <f t="shared" si="2"/>
        <v>95</v>
      </c>
      <c r="N19" s="527">
        <f t="shared" si="3"/>
        <v>85</v>
      </c>
    </row>
    <row r="20" spans="3:14" ht="15" customHeight="1">
      <c r="C20" s="775"/>
      <c r="D20" s="528"/>
      <c r="E20" s="225">
        <f t="shared" ref="E20:J20" si="6">SUM(E17:E19)</f>
        <v>211</v>
      </c>
      <c r="F20" s="110">
        <f t="shared" si="6"/>
        <v>386</v>
      </c>
      <c r="G20" s="110">
        <f t="shared" si="6"/>
        <v>24</v>
      </c>
      <c r="H20" s="110">
        <f t="shared" si="6"/>
        <v>135</v>
      </c>
      <c r="I20" s="110">
        <f t="shared" si="6"/>
        <v>227</v>
      </c>
      <c r="J20" s="226">
        <f t="shared" si="6"/>
        <v>153</v>
      </c>
      <c r="K20" s="529">
        <f t="shared" si="0"/>
        <v>6.2176165803108807</v>
      </c>
      <c r="L20" s="530">
        <f t="shared" si="1"/>
        <v>34.974093264248708</v>
      </c>
      <c r="M20" s="530">
        <f t="shared" si="2"/>
        <v>58.80829015544041</v>
      </c>
      <c r="N20" s="531">
        <f t="shared" si="3"/>
        <v>39.637305699481864</v>
      </c>
    </row>
    <row r="21" spans="3:14" ht="15" customHeight="1">
      <c r="C21" s="769" t="s">
        <v>74</v>
      </c>
      <c r="D21" s="520" t="s">
        <v>739</v>
      </c>
      <c r="E21" s="112">
        <v>23</v>
      </c>
      <c r="F21" s="109">
        <v>49</v>
      </c>
      <c r="G21" s="109">
        <v>2</v>
      </c>
      <c r="H21" s="109">
        <v>20</v>
      </c>
      <c r="I21" s="109">
        <v>27</v>
      </c>
      <c r="J21" s="114">
        <v>17</v>
      </c>
      <c r="K21" s="521">
        <f t="shared" si="0"/>
        <v>4.0816326530612246</v>
      </c>
      <c r="L21" s="522">
        <f t="shared" si="1"/>
        <v>40.816326530612244</v>
      </c>
      <c r="M21" s="522">
        <f t="shared" si="2"/>
        <v>55.102040816326522</v>
      </c>
      <c r="N21" s="523">
        <f t="shared" si="3"/>
        <v>34.693877551020407</v>
      </c>
    </row>
    <row r="22" spans="3:14" ht="15" customHeight="1">
      <c r="C22" s="769"/>
      <c r="D22" s="520" t="s">
        <v>740</v>
      </c>
      <c r="E22" s="112">
        <v>44</v>
      </c>
      <c r="F22" s="109">
        <v>90</v>
      </c>
      <c r="G22" s="109">
        <v>4</v>
      </c>
      <c r="H22" s="109">
        <v>34</v>
      </c>
      <c r="I22" s="109">
        <v>52</v>
      </c>
      <c r="J22" s="114">
        <v>26</v>
      </c>
      <c r="K22" s="521">
        <f t="shared" si="0"/>
        <v>4.4444444444444446</v>
      </c>
      <c r="L22" s="522">
        <f t="shared" si="1"/>
        <v>37.777777777777779</v>
      </c>
      <c r="M22" s="522">
        <f t="shared" si="2"/>
        <v>57.777777777777771</v>
      </c>
      <c r="N22" s="523">
        <f t="shared" si="3"/>
        <v>28.888888888888886</v>
      </c>
    </row>
    <row r="23" spans="3:14" ht="15" customHeight="1">
      <c r="C23" s="769"/>
      <c r="D23" s="520" t="s">
        <v>741</v>
      </c>
      <c r="E23" s="112">
        <v>81</v>
      </c>
      <c r="F23" s="109">
        <v>143</v>
      </c>
      <c r="G23" s="109">
        <v>2</v>
      </c>
      <c r="H23" s="109">
        <v>49</v>
      </c>
      <c r="I23" s="109">
        <v>92</v>
      </c>
      <c r="J23" s="114">
        <v>47</v>
      </c>
      <c r="K23" s="521">
        <f t="shared" si="0"/>
        <v>1.3986013986013985</v>
      </c>
      <c r="L23" s="522">
        <f t="shared" si="1"/>
        <v>34.265734265734267</v>
      </c>
      <c r="M23" s="522">
        <f t="shared" si="2"/>
        <v>64.335664335664333</v>
      </c>
      <c r="N23" s="523">
        <f t="shared" si="3"/>
        <v>32.867132867132867</v>
      </c>
    </row>
    <row r="24" spans="3:14" ht="15" customHeight="1">
      <c r="C24" s="769"/>
      <c r="D24" s="520" t="s">
        <v>742</v>
      </c>
      <c r="E24" s="112">
        <v>60</v>
      </c>
      <c r="F24" s="109">
        <v>110</v>
      </c>
      <c r="G24" s="109">
        <v>7</v>
      </c>
      <c r="H24" s="109">
        <v>53</v>
      </c>
      <c r="I24" s="109">
        <v>50</v>
      </c>
      <c r="J24" s="114">
        <v>28</v>
      </c>
      <c r="K24" s="521">
        <f t="shared" si="0"/>
        <v>6.3636363636363633</v>
      </c>
      <c r="L24" s="522">
        <f t="shared" si="1"/>
        <v>48.18181818181818</v>
      </c>
      <c r="M24" s="522">
        <f t="shared" si="2"/>
        <v>45.454545454545453</v>
      </c>
      <c r="N24" s="523">
        <f t="shared" si="3"/>
        <v>25.454545454545453</v>
      </c>
    </row>
    <row r="25" spans="3:14" ht="15" customHeight="1">
      <c r="C25" s="769"/>
      <c r="D25" s="532" t="s">
        <v>743</v>
      </c>
      <c r="E25" s="112">
        <v>48</v>
      </c>
      <c r="F25" s="109">
        <v>111</v>
      </c>
      <c r="G25" s="109">
        <v>17</v>
      </c>
      <c r="H25" s="109">
        <v>42</v>
      </c>
      <c r="I25" s="109">
        <v>52</v>
      </c>
      <c r="J25" s="114">
        <v>33</v>
      </c>
      <c r="K25" s="521">
        <f t="shared" si="0"/>
        <v>15.315315315315313</v>
      </c>
      <c r="L25" s="522">
        <f t="shared" si="1"/>
        <v>37.837837837837839</v>
      </c>
      <c r="M25" s="522">
        <f t="shared" si="2"/>
        <v>46.846846846846844</v>
      </c>
      <c r="N25" s="523">
        <f t="shared" si="3"/>
        <v>29.72972972972973</v>
      </c>
    </row>
    <row r="26" spans="3:14" ht="15" customHeight="1">
      <c r="C26" s="769"/>
      <c r="D26" s="524" t="s">
        <v>744</v>
      </c>
      <c r="E26" s="219">
        <v>23</v>
      </c>
      <c r="F26" s="160">
        <v>59</v>
      </c>
      <c r="G26" s="160">
        <v>5</v>
      </c>
      <c r="H26" s="160">
        <v>25</v>
      </c>
      <c r="I26" s="160">
        <v>29</v>
      </c>
      <c r="J26" s="220">
        <v>21</v>
      </c>
      <c r="K26" s="525">
        <f t="shared" si="0"/>
        <v>8.4745762711864394</v>
      </c>
      <c r="L26" s="526">
        <f t="shared" si="1"/>
        <v>42.372881355932201</v>
      </c>
      <c r="M26" s="526">
        <f t="shared" si="2"/>
        <v>49.152542372881356</v>
      </c>
      <c r="N26" s="527">
        <f t="shared" si="3"/>
        <v>35.593220338983052</v>
      </c>
    </row>
    <row r="27" spans="3:14" ht="15" customHeight="1">
      <c r="C27" s="775"/>
      <c r="D27" s="528"/>
      <c r="E27" s="225">
        <f t="shared" ref="E27:J27" si="7">SUM(E21:E26)</f>
        <v>279</v>
      </c>
      <c r="F27" s="110">
        <f t="shared" si="7"/>
        <v>562</v>
      </c>
      <c r="G27" s="110">
        <f t="shared" si="7"/>
        <v>37</v>
      </c>
      <c r="H27" s="110">
        <f t="shared" si="7"/>
        <v>223</v>
      </c>
      <c r="I27" s="110">
        <f t="shared" si="7"/>
        <v>302</v>
      </c>
      <c r="J27" s="226">
        <f t="shared" si="7"/>
        <v>172</v>
      </c>
      <c r="K27" s="529">
        <f t="shared" si="0"/>
        <v>6.5836298932384336</v>
      </c>
      <c r="L27" s="530">
        <f t="shared" si="1"/>
        <v>39.679715302491104</v>
      </c>
      <c r="M27" s="530">
        <f t="shared" si="2"/>
        <v>53.736654804270465</v>
      </c>
      <c r="N27" s="531">
        <f t="shared" si="3"/>
        <v>30.604982206405694</v>
      </c>
    </row>
    <row r="28" spans="3:14" ht="15" customHeight="1">
      <c r="C28" s="751" t="s">
        <v>75</v>
      </c>
      <c r="D28" s="516" t="s">
        <v>745</v>
      </c>
      <c r="E28" s="111">
        <v>70</v>
      </c>
      <c r="F28" s="115">
        <v>177</v>
      </c>
      <c r="G28" s="115">
        <v>21</v>
      </c>
      <c r="H28" s="115">
        <v>92</v>
      </c>
      <c r="I28" s="115">
        <v>64</v>
      </c>
      <c r="J28" s="113">
        <v>32</v>
      </c>
      <c r="K28" s="521">
        <f t="shared" si="0"/>
        <v>11.864406779661017</v>
      </c>
      <c r="L28" s="522">
        <f t="shared" si="1"/>
        <v>51.977401129943502</v>
      </c>
      <c r="M28" s="522">
        <f t="shared" si="2"/>
        <v>36.158192090395481</v>
      </c>
      <c r="N28" s="523">
        <f t="shared" si="3"/>
        <v>18.07909604519774</v>
      </c>
    </row>
    <row r="29" spans="3:14" ht="15" customHeight="1">
      <c r="C29" s="772"/>
      <c r="D29" s="520" t="s">
        <v>746</v>
      </c>
      <c r="E29" s="112">
        <v>53</v>
      </c>
      <c r="F29" s="109">
        <v>130</v>
      </c>
      <c r="G29" s="109">
        <v>17</v>
      </c>
      <c r="H29" s="109">
        <v>67</v>
      </c>
      <c r="I29" s="109">
        <v>46</v>
      </c>
      <c r="J29" s="114">
        <v>26</v>
      </c>
      <c r="K29" s="521">
        <f t="shared" si="0"/>
        <v>13.076923076923078</v>
      </c>
      <c r="L29" s="522">
        <f t="shared" si="1"/>
        <v>51.538461538461533</v>
      </c>
      <c r="M29" s="522">
        <f t="shared" si="2"/>
        <v>35.384615384615387</v>
      </c>
      <c r="N29" s="523">
        <f t="shared" si="3"/>
        <v>20</v>
      </c>
    </row>
    <row r="30" spans="3:14" ht="15" customHeight="1">
      <c r="C30" s="772"/>
      <c r="D30" s="520" t="s">
        <v>747</v>
      </c>
      <c r="E30" s="112">
        <v>64</v>
      </c>
      <c r="F30" s="109">
        <v>125</v>
      </c>
      <c r="G30" s="109">
        <v>7</v>
      </c>
      <c r="H30" s="109">
        <v>50</v>
      </c>
      <c r="I30" s="109">
        <v>68</v>
      </c>
      <c r="J30" s="114">
        <v>34</v>
      </c>
      <c r="K30" s="521">
        <f t="shared" si="0"/>
        <v>5.6000000000000005</v>
      </c>
      <c r="L30" s="522">
        <f t="shared" si="1"/>
        <v>40</v>
      </c>
      <c r="M30" s="522">
        <f t="shared" si="2"/>
        <v>54.400000000000006</v>
      </c>
      <c r="N30" s="523">
        <f t="shared" si="3"/>
        <v>27.200000000000003</v>
      </c>
    </row>
    <row r="31" spans="3:14" ht="15" customHeight="1">
      <c r="C31" s="772"/>
      <c r="D31" s="520" t="s">
        <v>748</v>
      </c>
      <c r="E31" s="112">
        <v>74</v>
      </c>
      <c r="F31" s="109">
        <v>161</v>
      </c>
      <c r="G31" s="109">
        <v>19</v>
      </c>
      <c r="H31" s="109">
        <v>68</v>
      </c>
      <c r="I31" s="109">
        <v>74</v>
      </c>
      <c r="J31" s="114">
        <v>44</v>
      </c>
      <c r="K31" s="521">
        <f t="shared" si="0"/>
        <v>11.801242236024844</v>
      </c>
      <c r="L31" s="522">
        <f t="shared" si="1"/>
        <v>42.236024844720497</v>
      </c>
      <c r="M31" s="522">
        <f t="shared" si="2"/>
        <v>45.962732919254655</v>
      </c>
      <c r="N31" s="523">
        <f t="shared" si="3"/>
        <v>27.329192546583851</v>
      </c>
    </row>
    <row r="32" spans="3:14" ht="15" customHeight="1">
      <c r="C32" s="773"/>
      <c r="D32" s="533" t="s">
        <v>749</v>
      </c>
      <c r="E32" s="219">
        <v>56</v>
      </c>
      <c r="F32" s="160">
        <v>120</v>
      </c>
      <c r="G32" s="160">
        <v>6</v>
      </c>
      <c r="H32" s="160">
        <v>49</v>
      </c>
      <c r="I32" s="160">
        <v>65</v>
      </c>
      <c r="J32" s="220">
        <v>37</v>
      </c>
      <c r="K32" s="525">
        <f t="shared" si="0"/>
        <v>5</v>
      </c>
      <c r="L32" s="526">
        <f t="shared" si="1"/>
        <v>40.833333333333336</v>
      </c>
      <c r="M32" s="526">
        <f t="shared" si="2"/>
        <v>54.166666666666664</v>
      </c>
      <c r="N32" s="527">
        <f t="shared" si="3"/>
        <v>30.833333333333336</v>
      </c>
    </row>
    <row r="33" spans="3:14" ht="15" customHeight="1">
      <c r="C33" s="774"/>
      <c r="D33" s="224"/>
      <c r="E33" s="225">
        <f t="shared" ref="E33:J33" si="8">SUM(E28:E32)</f>
        <v>317</v>
      </c>
      <c r="F33" s="110">
        <f t="shared" si="8"/>
        <v>713</v>
      </c>
      <c r="G33" s="110">
        <f t="shared" si="8"/>
        <v>70</v>
      </c>
      <c r="H33" s="110">
        <f t="shared" si="8"/>
        <v>326</v>
      </c>
      <c r="I33" s="110">
        <f t="shared" si="8"/>
        <v>317</v>
      </c>
      <c r="J33" s="226">
        <f t="shared" si="8"/>
        <v>173</v>
      </c>
      <c r="K33" s="529">
        <f t="shared" si="0"/>
        <v>9.8176718092566624</v>
      </c>
      <c r="L33" s="530">
        <f t="shared" si="1"/>
        <v>45.72230014025245</v>
      </c>
      <c r="M33" s="530">
        <f t="shared" si="2"/>
        <v>44.460028050490884</v>
      </c>
      <c r="N33" s="531">
        <f t="shared" si="3"/>
        <v>24.263674614305749</v>
      </c>
    </row>
    <row r="34" spans="3:14" ht="15" customHeight="1">
      <c r="C34" s="751" t="s">
        <v>76</v>
      </c>
      <c r="D34" s="534" t="s">
        <v>750</v>
      </c>
      <c r="E34" s="485">
        <v>101</v>
      </c>
      <c r="F34" s="115">
        <v>188</v>
      </c>
      <c r="G34" s="486">
        <v>10</v>
      </c>
      <c r="H34" s="486">
        <v>78</v>
      </c>
      <c r="I34" s="486">
        <v>100</v>
      </c>
      <c r="J34" s="487">
        <v>64</v>
      </c>
      <c r="K34" s="521">
        <f t="shared" si="0"/>
        <v>5.3191489361702127</v>
      </c>
      <c r="L34" s="522">
        <f t="shared" si="1"/>
        <v>41.48936170212766</v>
      </c>
      <c r="M34" s="522">
        <f t="shared" si="2"/>
        <v>53.191489361702125</v>
      </c>
      <c r="N34" s="523">
        <f t="shared" si="3"/>
        <v>34.042553191489361</v>
      </c>
    </row>
    <row r="35" spans="3:14" ht="15" customHeight="1">
      <c r="C35" s="752"/>
      <c r="D35" s="535" t="s">
        <v>751</v>
      </c>
      <c r="E35" s="488">
        <v>38</v>
      </c>
      <c r="F35" s="109">
        <v>92</v>
      </c>
      <c r="G35" s="489">
        <v>7</v>
      </c>
      <c r="H35" s="489">
        <v>32</v>
      </c>
      <c r="I35" s="489">
        <v>53</v>
      </c>
      <c r="J35" s="490">
        <v>21</v>
      </c>
      <c r="K35" s="521">
        <f t="shared" si="0"/>
        <v>7.608695652173914</v>
      </c>
      <c r="L35" s="522">
        <f t="shared" si="1"/>
        <v>34.782608695652172</v>
      </c>
      <c r="M35" s="522">
        <f t="shared" si="2"/>
        <v>57.608695652173914</v>
      </c>
      <c r="N35" s="523">
        <f t="shared" si="3"/>
        <v>22.826086956521738</v>
      </c>
    </row>
    <row r="36" spans="3:14" ht="15" customHeight="1">
      <c r="C36" s="752"/>
      <c r="D36" s="533" t="s">
        <v>752</v>
      </c>
      <c r="E36" s="491">
        <v>27</v>
      </c>
      <c r="F36" s="160">
        <v>53</v>
      </c>
      <c r="G36" s="492">
        <v>0</v>
      </c>
      <c r="H36" s="492">
        <v>13</v>
      </c>
      <c r="I36" s="492">
        <v>40</v>
      </c>
      <c r="J36" s="493">
        <v>23</v>
      </c>
      <c r="K36" s="525">
        <f t="shared" si="0"/>
        <v>0</v>
      </c>
      <c r="L36" s="526">
        <f t="shared" si="1"/>
        <v>24.528301886792452</v>
      </c>
      <c r="M36" s="526">
        <f t="shared" si="2"/>
        <v>75.471698113207552</v>
      </c>
      <c r="N36" s="527">
        <f t="shared" si="3"/>
        <v>43.39622641509434</v>
      </c>
    </row>
    <row r="37" spans="3:14" ht="15" customHeight="1">
      <c r="C37" s="753"/>
      <c r="D37" s="536"/>
      <c r="E37" s="225">
        <f t="shared" ref="E37:J37" si="9">SUM(E34:E36)</f>
        <v>166</v>
      </c>
      <c r="F37" s="110">
        <f t="shared" si="9"/>
        <v>333</v>
      </c>
      <c r="G37" s="110">
        <f t="shared" si="9"/>
        <v>17</v>
      </c>
      <c r="H37" s="110">
        <f t="shared" si="9"/>
        <v>123</v>
      </c>
      <c r="I37" s="110">
        <f t="shared" si="9"/>
        <v>193</v>
      </c>
      <c r="J37" s="226">
        <f t="shared" si="9"/>
        <v>108</v>
      </c>
      <c r="K37" s="529">
        <f t="shared" si="0"/>
        <v>5.1051051051051051</v>
      </c>
      <c r="L37" s="530">
        <f t="shared" si="1"/>
        <v>36.936936936936938</v>
      </c>
      <c r="M37" s="530">
        <f t="shared" si="2"/>
        <v>57.957957957957959</v>
      </c>
      <c r="N37" s="531">
        <f t="shared" si="3"/>
        <v>32.432432432432435</v>
      </c>
    </row>
    <row r="38" spans="3:14" ht="15" customHeight="1">
      <c r="C38" s="751" t="s">
        <v>77</v>
      </c>
      <c r="D38" s="537" t="s">
        <v>78</v>
      </c>
      <c r="E38" s="485">
        <v>57</v>
      </c>
      <c r="F38" s="109">
        <v>117</v>
      </c>
      <c r="G38" s="486">
        <v>8</v>
      </c>
      <c r="H38" s="486">
        <v>54</v>
      </c>
      <c r="I38" s="486">
        <v>55</v>
      </c>
      <c r="J38" s="487">
        <v>37</v>
      </c>
      <c r="K38" s="521">
        <f t="shared" si="0"/>
        <v>6.8376068376068382</v>
      </c>
      <c r="L38" s="522">
        <f t="shared" si="1"/>
        <v>46.153846153846153</v>
      </c>
      <c r="M38" s="522">
        <f t="shared" si="2"/>
        <v>47.008547008547005</v>
      </c>
      <c r="N38" s="523">
        <f t="shared" si="3"/>
        <v>31.623931623931622</v>
      </c>
    </row>
    <row r="39" spans="3:14" ht="15" customHeight="1">
      <c r="C39" s="752"/>
      <c r="D39" s="535" t="s">
        <v>79</v>
      </c>
      <c r="E39" s="488">
        <v>41</v>
      </c>
      <c r="F39" s="109">
        <v>79</v>
      </c>
      <c r="G39" s="489">
        <v>7</v>
      </c>
      <c r="H39" s="489">
        <v>32</v>
      </c>
      <c r="I39" s="489">
        <v>40</v>
      </c>
      <c r="J39" s="490">
        <v>25</v>
      </c>
      <c r="K39" s="521">
        <f t="shared" si="0"/>
        <v>8.8607594936708853</v>
      </c>
      <c r="L39" s="522">
        <f t="shared" si="1"/>
        <v>40.506329113924053</v>
      </c>
      <c r="M39" s="522">
        <f t="shared" si="2"/>
        <v>50.632911392405063</v>
      </c>
      <c r="N39" s="523">
        <f t="shared" si="3"/>
        <v>31.645569620253166</v>
      </c>
    </row>
    <row r="40" spans="3:14" ht="15" customHeight="1">
      <c r="C40" s="752"/>
      <c r="D40" s="535" t="s">
        <v>80</v>
      </c>
      <c r="E40" s="488">
        <v>38</v>
      </c>
      <c r="F40" s="109">
        <v>90</v>
      </c>
      <c r="G40" s="489">
        <v>10</v>
      </c>
      <c r="H40" s="489">
        <v>34</v>
      </c>
      <c r="I40" s="489">
        <v>46</v>
      </c>
      <c r="J40" s="490">
        <v>22</v>
      </c>
      <c r="K40" s="521">
        <f t="shared" si="0"/>
        <v>11.111111111111111</v>
      </c>
      <c r="L40" s="522">
        <f t="shared" si="1"/>
        <v>37.777777777777779</v>
      </c>
      <c r="M40" s="522">
        <f t="shared" si="2"/>
        <v>51.111111111111107</v>
      </c>
      <c r="N40" s="523">
        <f t="shared" si="3"/>
        <v>24.444444444444443</v>
      </c>
    </row>
    <row r="41" spans="3:14" ht="15" customHeight="1">
      <c r="C41" s="752"/>
      <c r="D41" s="538" t="s">
        <v>753</v>
      </c>
      <c r="E41" s="488">
        <v>109</v>
      </c>
      <c r="F41" s="109">
        <v>232</v>
      </c>
      <c r="G41" s="489">
        <v>17</v>
      </c>
      <c r="H41" s="489">
        <v>109</v>
      </c>
      <c r="I41" s="489">
        <v>106</v>
      </c>
      <c r="J41" s="490">
        <v>68</v>
      </c>
      <c r="K41" s="521">
        <f t="shared" si="0"/>
        <v>7.3275862068965507</v>
      </c>
      <c r="L41" s="522">
        <f t="shared" si="1"/>
        <v>46.982758620689658</v>
      </c>
      <c r="M41" s="522">
        <f t="shared" si="2"/>
        <v>45.689655172413794</v>
      </c>
      <c r="N41" s="523">
        <f t="shared" si="3"/>
        <v>29.310344827586203</v>
      </c>
    </row>
    <row r="42" spans="3:14" ht="15" customHeight="1">
      <c r="C42" s="752"/>
      <c r="D42" s="539" t="s">
        <v>754</v>
      </c>
      <c r="E42" s="488">
        <v>101</v>
      </c>
      <c r="F42" s="109">
        <v>200</v>
      </c>
      <c r="G42" s="489">
        <v>17</v>
      </c>
      <c r="H42" s="489">
        <v>102</v>
      </c>
      <c r="I42" s="489">
        <v>81</v>
      </c>
      <c r="J42" s="490">
        <v>47</v>
      </c>
      <c r="K42" s="521">
        <f t="shared" si="0"/>
        <v>8.5</v>
      </c>
      <c r="L42" s="522">
        <f t="shared" si="1"/>
        <v>51</v>
      </c>
      <c r="M42" s="522">
        <f t="shared" si="2"/>
        <v>40.5</v>
      </c>
      <c r="N42" s="523">
        <f t="shared" si="3"/>
        <v>23.5</v>
      </c>
    </row>
    <row r="43" spans="3:14" ht="15" customHeight="1">
      <c r="C43" s="752"/>
      <c r="D43" s="538" t="s">
        <v>755</v>
      </c>
      <c r="E43" s="488">
        <v>90</v>
      </c>
      <c r="F43" s="109">
        <v>184</v>
      </c>
      <c r="G43" s="489">
        <v>17</v>
      </c>
      <c r="H43" s="489">
        <v>75</v>
      </c>
      <c r="I43" s="489">
        <v>92</v>
      </c>
      <c r="J43" s="490">
        <v>55</v>
      </c>
      <c r="K43" s="521">
        <f t="shared" si="0"/>
        <v>9.2391304347826075</v>
      </c>
      <c r="L43" s="522">
        <f t="shared" si="1"/>
        <v>40.760869565217391</v>
      </c>
      <c r="M43" s="522">
        <f t="shared" si="2"/>
        <v>50</v>
      </c>
      <c r="N43" s="523">
        <f t="shared" si="3"/>
        <v>29.891304347826086</v>
      </c>
    </row>
    <row r="44" spans="3:14" ht="15" customHeight="1">
      <c r="C44" s="752"/>
      <c r="D44" s="535" t="s">
        <v>81</v>
      </c>
      <c r="E44" s="488">
        <v>29</v>
      </c>
      <c r="F44" s="109">
        <v>47</v>
      </c>
      <c r="G44" s="489">
        <v>0</v>
      </c>
      <c r="H44" s="489">
        <v>18</v>
      </c>
      <c r="I44" s="489">
        <v>29</v>
      </c>
      <c r="J44" s="490">
        <v>18</v>
      </c>
      <c r="K44" s="521">
        <f t="shared" si="0"/>
        <v>0</v>
      </c>
      <c r="L44" s="522">
        <f t="shared" si="1"/>
        <v>38.297872340425535</v>
      </c>
      <c r="M44" s="522">
        <f t="shared" si="2"/>
        <v>61.702127659574465</v>
      </c>
      <c r="N44" s="523">
        <f t="shared" si="3"/>
        <v>38.297872340425535</v>
      </c>
    </row>
    <row r="45" spans="3:14" ht="15" customHeight="1">
      <c r="C45" s="752"/>
      <c r="D45" s="535" t="s">
        <v>82</v>
      </c>
      <c r="E45" s="488">
        <v>26</v>
      </c>
      <c r="F45" s="109">
        <v>48</v>
      </c>
      <c r="G45" s="489">
        <v>2</v>
      </c>
      <c r="H45" s="489">
        <v>25</v>
      </c>
      <c r="I45" s="489">
        <v>21</v>
      </c>
      <c r="J45" s="490">
        <v>10</v>
      </c>
      <c r="K45" s="521">
        <f t="shared" si="0"/>
        <v>4.1666666666666661</v>
      </c>
      <c r="L45" s="522">
        <f t="shared" si="1"/>
        <v>52.083333333333336</v>
      </c>
      <c r="M45" s="522">
        <f t="shared" si="2"/>
        <v>43.75</v>
      </c>
      <c r="N45" s="523">
        <f t="shared" si="3"/>
        <v>20.833333333333336</v>
      </c>
    </row>
    <row r="46" spans="3:14" ht="15" customHeight="1">
      <c r="C46" s="752"/>
      <c r="D46" s="540" t="s">
        <v>83</v>
      </c>
      <c r="E46" s="488">
        <v>39</v>
      </c>
      <c r="F46" s="109">
        <v>73</v>
      </c>
      <c r="G46" s="489">
        <v>7</v>
      </c>
      <c r="H46" s="489">
        <v>35</v>
      </c>
      <c r="I46" s="489">
        <v>31</v>
      </c>
      <c r="J46" s="490">
        <v>20</v>
      </c>
      <c r="K46" s="521">
        <f t="shared" si="0"/>
        <v>9.5890410958904102</v>
      </c>
      <c r="L46" s="522">
        <f t="shared" si="1"/>
        <v>47.945205479452049</v>
      </c>
      <c r="M46" s="522">
        <f t="shared" si="2"/>
        <v>42.465753424657535</v>
      </c>
      <c r="N46" s="523">
        <f t="shared" si="3"/>
        <v>27.397260273972602</v>
      </c>
    </row>
    <row r="47" spans="3:14" ht="15" customHeight="1">
      <c r="C47" s="752"/>
      <c r="D47" s="540" t="s">
        <v>84</v>
      </c>
      <c r="E47" s="488">
        <v>24</v>
      </c>
      <c r="F47" s="109">
        <v>47</v>
      </c>
      <c r="G47" s="489">
        <v>2</v>
      </c>
      <c r="H47" s="489">
        <v>23</v>
      </c>
      <c r="I47" s="489">
        <v>22</v>
      </c>
      <c r="J47" s="490">
        <v>12</v>
      </c>
      <c r="K47" s="521">
        <f t="shared" si="0"/>
        <v>4.2553191489361701</v>
      </c>
      <c r="L47" s="522">
        <f t="shared" si="1"/>
        <v>48.936170212765958</v>
      </c>
      <c r="M47" s="522">
        <f t="shared" si="2"/>
        <v>46.808510638297875</v>
      </c>
      <c r="N47" s="523">
        <f t="shared" si="3"/>
        <v>25.531914893617021</v>
      </c>
    </row>
    <row r="48" spans="3:14" ht="15" customHeight="1">
      <c r="C48" s="752"/>
      <c r="D48" s="533" t="s">
        <v>85</v>
      </c>
      <c r="E48" s="491">
        <v>29</v>
      </c>
      <c r="F48" s="160">
        <v>61</v>
      </c>
      <c r="G48" s="492">
        <v>2</v>
      </c>
      <c r="H48" s="492">
        <v>26</v>
      </c>
      <c r="I48" s="492">
        <v>33</v>
      </c>
      <c r="J48" s="493">
        <v>19</v>
      </c>
      <c r="K48" s="525">
        <f t="shared" si="0"/>
        <v>3.278688524590164</v>
      </c>
      <c r="L48" s="526">
        <f t="shared" si="1"/>
        <v>42.622950819672127</v>
      </c>
      <c r="M48" s="526">
        <f t="shared" si="2"/>
        <v>54.098360655737707</v>
      </c>
      <c r="N48" s="527">
        <f t="shared" si="3"/>
        <v>31.147540983606557</v>
      </c>
    </row>
    <row r="49" spans="3:14" ht="15" customHeight="1" thickBot="1">
      <c r="C49" s="752"/>
      <c r="E49" s="541">
        <f t="shared" ref="E49:J49" si="10">SUM(E38:E48)</f>
        <v>583</v>
      </c>
      <c r="F49" s="503">
        <f t="shared" si="10"/>
        <v>1178</v>
      </c>
      <c r="G49" s="503">
        <f t="shared" si="10"/>
        <v>89</v>
      </c>
      <c r="H49" s="503">
        <f t="shared" si="10"/>
        <v>533</v>
      </c>
      <c r="I49" s="503">
        <f t="shared" si="10"/>
        <v>556</v>
      </c>
      <c r="J49" s="542">
        <f t="shared" si="10"/>
        <v>333</v>
      </c>
      <c r="K49" s="543">
        <f t="shared" si="0"/>
        <v>7.5551782682512743</v>
      </c>
      <c r="L49" s="544">
        <f t="shared" si="1"/>
        <v>45.246179966044139</v>
      </c>
      <c r="M49" s="544">
        <f t="shared" si="2"/>
        <v>47.198641765704586</v>
      </c>
      <c r="N49" s="545">
        <f t="shared" si="3"/>
        <v>28.268251273344653</v>
      </c>
    </row>
    <row r="50" spans="3:14" ht="15" customHeight="1" thickTop="1" thickBot="1">
      <c r="C50" s="546"/>
      <c r="D50" s="547"/>
      <c r="E50" s="548">
        <f t="shared" ref="E50:J50" si="11">SUM(E10+E16+E20+E27+E33+E37+E49)</f>
        <v>2020</v>
      </c>
      <c r="F50" s="549">
        <f t="shared" si="11"/>
        <v>4106</v>
      </c>
      <c r="G50" s="549">
        <f t="shared" si="11"/>
        <v>302</v>
      </c>
      <c r="H50" s="549">
        <f t="shared" si="11"/>
        <v>1694</v>
      </c>
      <c r="I50" s="549">
        <f t="shared" si="11"/>
        <v>2110</v>
      </c>
      <c r="J50" s="550">
        <f t="shared" si="11"/>
        <v>1233</v>
      </c>
      <c r="K50" s="551">
        <f t="shared" si="0"/>
        <v>7.3550901120311734</v>
      </c>
      <c r="L50" s="552">
        <f t="shared" si="1"/>
        <v>41.256697515830496</v>
      </c>
      <c r="M50" s="552">
        <f t="shared" si="2"/>
        <v>51.388212372138334</v>
      </c>
      <c r="N50" s="553">
        <f t="shared" si="3"/>
        <v>30.029225523623964</v>
      </c>
    </row>
    <row r="51" spans="3:14" ht="17.25" customHeight="1">
      <c r="D51" s="554"/>
      <c r="E51" s="554"/>
      <c r="F51" s="554"/>
      <c r="G51" s="554"/>
      <c r="L51" s="324"/>
      <c r="M51" s="324"/>
      <c r="N51" s="324"/>
    </row>
    <row r="52" spans="3:14" ht="13.5" customHeight="1">
      <c r="D52" s="554"/>
      <c r="E52" s="554"/>
      <c r="F52" s="554"/>
      <c r="G52" s="554"/>
      <c r="L52" s="324"/>
      <c r="M52" s="327"/>
      <c r="N52" s="324"/>
    </row>
    <row r="53" spans="3:14" ht="13.5" customHeight="1">
      <c r="D53" s="554"/>
      <c r="E53" s="554"/>
      <c r="F53" s="554"/>
      <c r="G53" s="554"/>
      <c r="L53" s="324"/>
      <c r="M53" s="324"/>
      <c r="N53" s="324"/>
    </row>
    <row r="54" spans="3:14" ht="13.5" customHeight="1">
      <c r="D54" s="554"/>
      <c r="E54" s="554"/>
      <c r="F54" s="554"/>
      <c r="G54" s="554"/>
      <c r="L54" s="324"/>
      <c r="M54" s="324"/>
      <c r="N54" s="324"/>
    </row>
    <row r="55" spans="3:14">
      <c r="L55" s="324"/>
      <c r="M55" s="324"/>
      <c r="N55" s="324"/>
    </row>
    <row r="56" spans="3:14">
      <c r="L56" s="324"/>
      <c r="M56" s="324"/>
      <c r="N56" s="324"/>
    </row>
    <row r="57" spans="3:14">
      <c r="L57" s="324"/>
      <c r="M57" s="324"/>
      <c r="N57" s="324"/>
    </row>
    <row r="58" spans="3:14">
      <c r="L58" s="324"/>
      <c r="M58" s="324"/>
      <c r="N58" s="324"/>
    </row>
    <row r="59" spans="3:14">
      <c r="L59" s="324"/>
      <c r="M59" s="324"/>
      <c r="N59" s="324"/>
    </row>
    <row r="60" spans="3:14">
      <c r="L60" s="324"/>
      <c r="M60" s="324"/>
      <c r="N60" s="324"/>
    </row>
    <row r="61" spans="3:14">
      <c r="L61" s="324"/>
      <c r="M61" s="324"/>
      <c r="N61" s="324"/>
    </row>
    <row r="62" spans="3:14">
      <c r="L62" s="324"/>
      <c r="M62" s="324"/>
      <c r="N62" s="324"/>
    </row>
    <row r="63" spans="3:14">
      <c r="L63" s="324"/>
      <c r="M63" s="324"/>
      <c r="N63" s="324"/>
    </row>
    <row r="64" spans="3:14">
      <c r="L64" s="324"/>
      <c r="M64" s="324"/>
      <c r="N64" s="324"/>
    </row>
    <row r="65" spans="12:14">
      <c r="L65" s="324"/>
      <c r="M65" s="324"/>
      <c r="N65" s="324"/>
    </row>
    <row r="66" spans="12:14">
      <c r="L66" s="324"/>
      <c r="M66" s="324"/>
      <c r="N66" s="324"/>
    </row>
    <row r="67" spans="12:14">
      <c r="L67" s="324"/>
      <c r="M67" s="324"/>
      <c r="N67" s="324"/>
    </row>
    <row r="68" spans="12:14">
      <c r="L68" s="324"/>
      <c r="M68" s="324"/>
      <c r="N68" s="324"/>
    </row>
    <row r="69" spans="12:14">
      <c r="L69" s="324"/>
      <c r="M69" s="324"/>
      <c r="N69" s="324"/>
    </row>
    <row r="70" spans="12:14">
      <c r="L70" s="324"/>
      <c r="M70" s="324"/>
      <c r="N70" s="324"/>
    </row>
    <row r="71" spans="12:14">
      <c r="L71" s="324"/>
      <c r="M71" s="324"/>
      <c r="N71" s="324"/>
    </row>
    <row r="72" spans="12:14">
      <c r="L72" s="324"/>
      <c r="M72" s="324"/>
      <c r="N72" s="324"/>
    </row>
    <row r="73" spans="12:14">
      <c r="L73" s="324"/>
      <c r="M73" s="324"/>
      <c r="N73" s="324"/>
    </row>
    <row r="74" spans="12:14">
      <c r="L74" s="324"/>
      <c r="M74" s="324"/>
      <c r="N74" s="324"/>
    </row>
    <row r="75" spans="12:14">
      <c r="L75" s="324"/>
      <c r="M75" s="324"/>
      <c r="N75" s="324"/>
    </row>
    <row r="76" spans="12:14">
      <c r="L76" s="324"/>
      <c r="M76" s="324"/>
      <c r="N76" s="324"/>
    </row>
    <row r="77" spans="12:14">
      <c r="L77" s="324"/>
      <c r="M77" s="324"/>
      <c r="N77" s="324"/>
    </row>
    <row r="78" spans="12:14">
      <c r="L78" s="324"/>
      <c r="M78" s="324"/>
      <c r="N78" s="324"/>
    </row>
    <row r="79" spans="12:14">
      <c r="L79" s="324"/>
      <c r="M79" s="324"/>
      <c r="N79" s="324"/>
    </row>
    <row r="80" spans="12:14">
      <c r="L80" s="324"/>
      <c r="M80" s="324"/>
      <c r="N80" s="324"/>
    </row>
    <row r="81" spans="12:14">
      <c r="L81" s="324"/>
      <c r="M81" s="324"/>
      <c r="N81" s="324"/>
    </row>
    <row r="82" spans="12:14">
      <c r="L82" s="324"/>
      <c r="M82" s="324"/>
      <c r="N82" s="324"/>
    </row>
    <row r="83" spans="12:14">
      <c r="L83" s="324"/>
      <c r="M83" s="324"/>
      <c r="N83" s="324"/>
    </row>
    <row r="84" spans="12:14">
      <c r="L84" s="324"/>
      <c r="M84" s="324"/>
      <c r="N84" s="324"/>
    </row>
    <row r="85" spans="12:14">
      <c r="L85" s="324"/>
      <c r="M85" s="324"/>
      <c r="N85" s="324"/>
    </row>
    <row r="86" spans="12:14">
      <c r="L86" s="324"/>
      <c r="M86" s="324"/>
      <c r="N86" s="324"/>
    </row>
    <row r="87" spans="12:14">
      <c r="L87" s="324"/>
      <c r="M87" s="324"/>
      <c r="N87" s="324"/>
    </row>
    <row r="88" spans="12:14">
      <c r="L88" s="324"/>
      <c r="M88" s="324"/>
      <c r="N88" s="324"/>
    </row>
    <row r="89" spans="12:14">
      <c r="L89" s="324"/>
      <c r="M89" s="324"/>
      <c r="N89" s="324"/>
    </row>
    <row r="90" spans="12:14">
      <c r="L90" s="324"/>
      <c r="M90" s="324"/>
      <c r="N90" s="324"/>
    </row>
    <row r="91" spans="12:14">
      <c r="L91" s="324"/>
      <c r="M91" s="324"/>
      <c r="N91" s="324"/>
    </row>
    <row r="92" spans="12:14">
      <c r="L92" s="324"/>
      <c r="M92" s="324"/>
      <c r="N92" s="324"/>
    </row>
    <row r="93" spans="12:14">
      <c r="L93" s="324"/>
      <c r="M93" s="324"/>
      <c r="N93" s="324"/>
    </row>
    <row r="94" spans="12:14">
      <c r="L94" s="324"/>
      <c r="M94" s="324"/>
      <c r="N94" s="324"/>
    </row>
    <row r="95" spans="12:14">
      <c r="L95" s="324"/>
      <c r="M95" s="324"/>
      <c r="N95" s="324"/>
    </row>
    <row r="96" spans="12:14">
      <c r="L96" s="324"/>
      <c r="M96" s="324"/>
      <c r="N96" s="324"/>
    </row>
    <row r="97" spans="12:14">
      <c r="L97" s="324"/>
      <c r="M97" s="324"/>
      <c r="N97" s="324"/>
    </row>
    <row r="98" spans="12:14">
      <c r="L98" s="324"/>
      <c r="M98" s="324"/>
      <c r="N98" s="324"/>
    </row>
    <row r="99" spans="12:14">
      <c r="L99" s="324"/>
      <c r="M99" s="324"/>
      <c r="N99" s="324"/>
    </row>
    <row r="100" spans="12:14">
      <c r="L100" s="324"/>
      <c r="M100" s="324"/>
      <c r="N100" s="324"/>
    </row>
    <row r="101" spans="12:14">
      <c r="L101" s="324"/>
      <c r="M101" s="324"/>
      <c r="N101" s="324"/>
    </row>
    <row r="102" spans="12:14">
      <c r="L102" s="324"/>
      <c r="M102" s="324"/>
      <c r="N102" s="324"/>
    </row>
    <row r="103" spans="12:14">
      <c r="L103" s="324"/>
      <c r="M103" s="324"/>
      <c r="N103" s="324"/>
    </row>
    <row r="104" spans="12:14">
      <c r="L104" s="324"/>
      <c r="M104" s="324"/>
      <c r="N104" s="324"/>
    </row>
    <row r="105" spans="12:14">
      <c r="L105" s="324"/>
      <c r="M105" s="324"/>
      <c r="N105" s="324"/>
    </row>
    <row r="106" spans="12:14">
      <c r="L106" s="324"/>
      <c r="M106" s="324"/>
      <c r="N106" s="324"/>
    </row>
    <row r="107" spans="12:14">
      <c r="L107" s="324"/>
      <c r="M107" s="324"/>
      <c r="N107" s="324"/>
    </row>
    <row r="108" spans="12:14">
      <c r="L108" s="324"/>
      <c r="M108" s="324"/>
      <c r="N108" s="324"/>
    </row>
    <row r="109" spans="12:14">
      <c r="L109" s="324"/>
      <c r="M109" s="324"/>
      <c r="N109" s="324"/>
    </row>
    <row r="110" spans="12:14">
      <c r="L110" s="324"/>
      <c r="M110" s="324"/>
      <c r="N110" s="324"/>
    </row>
    <row r="111" spans="12:14">
      <c r="L111" s="324"/>
      <c r="M111" s="324"/>
      <c r="N111" s="324"/>
    </row>
    <row r="112" spans="12:14">
      <c r="L112" s="324"/>
      <c r="M112" s="324"/>
      <c r="N112" s="324"/>
    </row>
    <row r="113" spans="12:14">
      <c r="L113" s="324"/>
      <c r="M113" s="324"/>
      <c r="N113" s="324"/>
    </row>
    <row r="114" spans="12:14">
      <c r="L114" s="324"/>
      <c r="M114" s="324"/>
      <c r="N114" s="324"/>
    </row>
    <row r="115" spans="12:14">
      <c r="L115" s="324"/>
      <c r="M115" s="324"/>
      <c r="N115" s="324"/>
    </row>
    <row r="116" spans="12:14">
      <c r="L116" s="324"/>
      <c r="M116" s="324"/>
      <c r="N116" s="324"/>
    </row>
    <row r="117" spans="12:14">
      <c r="L117" s="324"/>
      <c r="M117" s="324"/>
      <c r="N117" s="324"/>
    </row>
    <row r="118" spans="12:14">
      <c r="L118" s="324"/>
      <c r="M118" s="324"/>
      <c r="N118" s="324"/>
    </row>
    <row r="119" spans="12:14">
      <c r="L119" s="324"/>
      <c r="M119" s="324"/>
      <c r="N119" s="324"/>
    </row>
    <row r="120" spans="12:14">
      <c r="L120" s="324"/>
      <c r="M120" s="324"/>
      <c r="N120" s="324"/>
    </row>
    <row r="121" spans="12:14">
      <c r="L121" s="324"/>
      <c r="M121" s="324"/>
      <c r="N121" s="324"/>
    </row>
    <row r="122" spans="12:14">
      <c r="L122" s="324"/>
      <c r="M122" s="324"/>
      <c r="N122" s="324"/>
    </row>
    <row r="123" spans="12:14">
      <c r="L123" s="324"/>
      <c r="M123" s="324"/>
      <c r="N123" s="324"/>
    </row>
    <row r="124" spans="12:14">
      <c r="L124" s="324"/>
      <c r="M124" s="324"/>
      <c r="N124" s="324"/>
    </row>
    <row r="125" spans="12:14">
      <c r="L125" s="324"/>
      <c r="M125" s="324"/>
      <c r="N125" s="324"/>
    </row>
    <row r="126" spans="12:14">
      <c r="L126" s="324"/>
      <c r="M126" s="324"/>
      <c r="N126" s="324"/>
    </row>
    <row r="127" spans="12:14">
      <c r="L127" s="324"/>
      <c r="M127" s="324"/>
      <c r="N127" s="324"/>
    </row>
    <row r="128" spans="12:14">
      <c r="L128" s="324"/>
      <c r="M128" s="324"/>
      <c r="N128" s="324"/>
    </row>
    <row r="129" spans="12:14">
      <c r="L129" s="324"/>
      <c r="M129" s="324"/>
      <c r="N129" s="324"/>
    </row>
    <row r="130" spans="12:14">
      <c r="L130" s="324"/>
      <c r="M130" s="324"/>
      <c r="N130" s="324"/>
    </row>
    <row r="131" spans="12:14">
      <c r="L131" s="324"/>
      <c r="M131" s="324"/>
      <c r="N131" s="324"/>
    </row>
    <row r="132" spans="12:14">
      <c r="L132" s="324"/>
      <c r="M132" s="324"/>
      <c r="N132" s="324"/>
    </row>
    <row r="133" spans="12:14">
      <c r="L133" s="324"/>
      <c r="M133" s="324"/>
      <c r="N133" s="324"/>
    </row>
    <row r="134" spans="12:14">
      <c r="L134" s="324"/>
      <c r="M134" s="324"/>
      <c r="N134" s="324"/>
    </row>
    <row r="135" spans="12:14">
      <c r="L135" s="324"/>
      <c r="M135" s="324"/>
      <c r="N135" s="324"/>
    </row>
    <row r="136" spans="12:14">
      <c r="L136" s="324"/>
      <c r="M136" s="324"/>
      <c r="N136" s="324"/>
    </row>
    <row r="137" spans="12:14">
      <c r="L137" s="324"/>
      <c r="M137" s="324"/>
      <c r="N137" s="324"/>
    </row>
    <row r="138" spans="12:14">
      <c r="L138" s="324"/>
      <c r="M138" s="324"/>
      <c r="N138" s="324"/>
    </row>
    <row r="139" spans="12:14">
      <c r="L139" s="324"/>
      <c r="M139" s="324"/>
      <c r="N139" s="324"/>
    </row>
    <row r="140" spans="12:14">
      <c r="L140" s="324"/>
      <c r="M140" s="324"/>
      <c r="N140" s="324"/>
    </row>
    <row r="141" spans="12:14">
      <c r="L141" s="324"/>
      <c r="M141" s="324"/>
      <c r="N141" s="324"/>
    </row>
    <row r="142" spans="12:14">
      <c r="L142" s="324"/>
      <c r="M142" s="324"/>
      <c r="N142" s="324"/>
    </row>
    <row r="143" spans="12:14">
      <c r="L143" s="324"/>
      <c r="M143" s="324"/>
      <c r="N143" s="324"/>
    </row>
    <row r="144" spans="12:14">
      <c r="L144" s="324"/>
      <c r="M144" s="324"/>
      <c r="N144" s="324"/>
    </row>
    <row r="145" spans="12:14">
      <c r="L145" s="324"/>
      <c r="M145" s="324"/>
      <c r="N145" s="324"/>
    </row>
    <row r="146" spans="12:14">
      <c r="L146" s="324"/>
      <c r="M146" s="324"/>
      <c r="N146" s="324"/>
    </row>
    <row r="147" spans="12:14">
      <c r="L147" s="324"/>
      <c r="M147" s="324"/>
      <c r="N147" s="324"/>
    </row>
    <row r="148" spans="12:14">
      <c r="L148" s="324"/>
      <c r="M148" s="324"/>
      <c r="N148" s="324"/>
    </row>
    <row r="149" spans="12:14">
      <c r="L149" s="324"/>
      <c r="M149" s="324"/>
      <c r="N149" s="324"/>
    </row>
    <row r="150" spans="12:14">
      <c r="L150" s="324"/>
      <c r="M150" s="324"/>
      <c r="N150" s="324"/>
    </row>
    <row r="151" spans="12:14">
      <c r="L151" s="324"/>
      <c r="M151" s="324"/>
      <c r="N151" s="324"/>
    </row>
    <row r="152" spans="12:14">
      <c r="L152" s="324"/>
      <c r="M152" s="324"/>
      <c r="N152" s="324"/>
    </row>
    <row r="153" spans="12:14">
      <c r="L153" s="324"/>
      <c r="M153" s="324"/>
      <c r="N153" s="324"/>
    </row>
    <row r="154" spans="12:14">
      <c r="L154" s="324"/>
      <c r="M154" s="324"/>
      <c r="N154" s="324"/>
    </row>
    <row r="155" spans="12:14">
      <c r="L155" s="324"/>
      <c r="M155" s="324"/>
      <c r="N155" s="324"/>
    </row>
    <row r="156" spans="12:14">
      <c r="L156" s="324"/>
      <c r="M156" s="324"/>
      <c r="N156" s="324"/>
    </row>
    <row r="157" spans="12:14">
      <c r="L157" s="324"/>
      <c r="M157" s="324"/>
      <c r="N157" s="324"/>
    </row>
    <row r="158" spans="12:14">
      <c r="L158" s="324"/>
      <c r="M158" s="324"/>
      <c r="N158" s="324"/>
    </row>
    <row r="159" spans="12:14">
      <c r="L159" s="324"/>
      <c r="M159" s="324"/>
      <c r="N159" s="324"/>
    </row>
    <row r="160" spans="12:14">
      <c r="L160" s="324"/>
      <c r="M160" s="324"/>
      <c r="N160" s="324"/>
    </row>
    <row r="161" spans="12:14">
      <c r="L161" s="324"/>
      <c r="M161" s="324"/>
      <c r="N161" s="324"/>
    </row>
    <row r="162" spans="12:14">
      <c r="L162" s="324"/>
      <c r="M162" s="324"/>
      <c r="N162" s="324"/>
    </row>
    <row r="163" spans="12:14">
      <c r="L163" s="324"/>
      <c r="M163" s="324"/>
      <c r="N163" s="324"/>
    </row>
    <row r="164" spans="12:14">
      <c r="L164" s="324"/>
      <c r="M164" s="324"/>
      <c r="N164" s="324"/>
    </row>
    <row r="165" spans="12:14">
      <c r="L165" s="324"/>
      <c r="M165" s="324"/>
      <c r="N165" s="324"/>
    </row>
    <row r="166" spans="12:14">
      <c r="L166" s="324"/>
      <c r="M166" s="324"/>
      <c r="N166" s="324"/>
    </row>
    <row r="167" spans="12:14">
      <c r="L167" s="324"/>
      <c r="M167" s="324"/>
      <c r="N167" s="324"/>
    </row>
    <row r="168" spans="12:14">
      <c r="L168" s="324"/>
      <c r="M168" s="324"/>
      <c r="N168" s="324"/>
    </row>
    <row r="169" spans="12:14">
      <c r="L169" s="324"/>
      <c r="M169" s="324"/>
      <c r="N169" s="324"/>
    </row>
    <row r="170" spans="12:14">
      <c r="L170" s="324"/>
      <c r="M170" s="324"/>
      <c r="N170" s="324"/>
    </row>
    <row r="171" spans="12:14">
      <c r="L171" s="324"/>
      <c r="M171" s="324"/>
      <c r="N171" s="324"/>
    </row>
    <row r="172" spans="12:14">
      <c r="L172" s="324"/>
      <c r="M172" s="324"/>
      <c r="N172" s="324"/>
    </row>
    <row r="173" spans="12:14">
      <c r="L173" s="324"/>
      <c r="M173" s="324"/>
      <c r="N173" s="324"/>
    </row>
    <row r="174" spans="12:14">
      <c r="L174" s="324"/>
      <c r="M174" s="324"/>
      <c r="N174" s="324"/>
    </row>
    <row r="175" spans="12:14">
      <c r="L175" s="324"/>
      <c r="M175" s="324"/>
      <c r="N175" s="324"/>
    </row>
    <row r="176" spans="12:14">
      <c r="L176" s="324"/>
      <c r="M176" s="324"/>
      <c r="N176" s="324"/>
    </row>
    <row r="177" spans="12:14">
      <c r="L177" s="324"/>
      <c r="M177" s="324"/>
      <c r="N177" s="324"/>
    </row>
    <row r="178" spans="12:14">
      <c r="L178" s="324"/>
      <c r="M178" s="324"/>
      <c r="N178" s="324"/>
    </row>
    <row r="179" spans="12:14">
      <c r="L179" s="324"/>
      <c r="M179" s="324"/>
      <c r="N179" s="324"/>
    </row>
    <row r="180" spans="12:14">
      <c r="L180" s="324"/>
      <c r="M180" s="324"/>
      <c r="N180" s="324"/>
    </row>
    <row r="181" spans="12:14">
      <c r="L181" s="324"/>
      <c r="M181" s="324"/>
      <c r="N181" s="324"/>
    </row>
    <row r="182" spans="12:14">
      <c r="L182" s="324"/>
      <c r="M182" s="324"/>
      <c r="N182" s="324"/>
    </row>
    <row r="183" spans="12:14">
      <c r="L183" s="324"/>
      <c r="M183" s="324"/>
      <c r="N183" s="324"/>
    </row>
    <row r="184" spans="12:14">
      <c r="L184" s="324"/>
      <c r="M184" s="324"/>
      <c r="N184" s="324"/>
    </row>
    <row r="185" spans="12:14">
      <c r="L185" s="324"/>
      <c r="M185" s="324"/>
      <c r="N185" s="324"/>
    </row>
    <row r="186" spans="12:14">
      <c r="L186" s="324"/>
      <c r="M186" s="324"/>
      <c r="N186" s="324"/>
    </row>
    <row r="187" spans="12:14">
      <c r="L187" s="324"/>
      <c r="M187" s="324"/>
      <c r="N187" s="324"/>
    </row>
    <row r="188" spans="12:14">
      <c r="L188" s="324"/>
      <c r="M188" s="324"/>
      <c r="N188" s="324"/>
    </row>
    <row r="189" spans="12:14">
      <c r="L189" s="324"/>
      <c r="M189" s="324"/>
      <c r="N189" s="324"/>
    </row>
    <row r="190" spans="12:14">
      <c r="L190" s="324"/>
      <c r="M190" s="324"/>
      <c r="N190" s="324"/>
    </row>
    <row r="191" spans="12:14">
      <c r="L191" s="324"/>
      <c r="M191" s="324"/>
      <c r="N191" s="324"/>
    </row>
    <row r="192" spans="12:14">
      <c r="L192" s="324"/>
      <c r="M192" s="324"/>
      <c r="N192" s="324"/>
    </row>
    <row r="193" spans="12:14">
      <c r="L193" s="324"/>
      <c r="M193" s="324"/>
      <c r="N193" s="324"/>
    </row>
    <row r="194" spans="12:14">
      <c r="L194" s="324"/>
      <c r="M194" s="324"/>
      <c r="N194" s="324"/>
    </row>
    <row r="195" spans="12:14">
      <c r="L195" s="324"/>
      <c r="M195" s="324"/>
      <c r="N195" s="324"/>
    </row>
    <row r="196" spans="12:14">
      <c r="L196" s="324"/>
      <c r="M196" s="324"/>
      <c r="N196" s="324"/>
    </row>
    <row r="197" spans="12:14">
      <c r="L197" s="324"/>
      <c r="M197" s="324"/>
      <c r="N197" s="324"/>
    </row>
    <row r="198" spans="12:14">
      <c r="L198" s="324"/>
      <c r="M198" s="324"/>
      <c r="N198" s="324"/>
    </row>
    <row r="199" spans="12:14">
      <c r="L199" s="324"/>
      <c r="M199" s="324"/>
      <c r="N199" s="324"/>
    </row>
    <row r="200" spans="12:14">
      <c r="L200" s="324"/>
      <c r="M200" s="324"/>
      <c r="N200" s="324"/>
    </row>
    <row r="201" spans="12:14">
      <c r="L201" s="324"/>
      <c r="M201" s="324"/>
      <c r="N201" s="324"/>
    </row>
    <row r="202" spans="12:14">
      <c r="L202" s="324"/>
      <c r="M202" s="324"/>
      <c r="N202" s="324"/>
    </row>
    <row r="203" spans="12:14">
      <c r="L203" s="324"/>
      <c r="M203" s="324"/>
      <c r="N203" s="324"/>
    </row>
    <row r="204" spans="12:14">
      <c r="L204" s="324"/>
      <c r="M204" s="324"/>
      <c r="N204" s="324"/>
    </row>
    <row r="205" spans="12:14">
      <c r="L205" s="324"/>
      <c r="M205" s="324"/>
      <c r="N205" s="324"/>
    </row>
    <row r="206" spans="12:14">
      <c r="L206" s="324"/>
      <c r="M206" s="324"/>
      <c r="N206" s="324"/>
    </row>
    <row r="207" spans="12:14">
      <c r="L207" s="324"/>
      <c r="M207" s="324"/>
      <c r="N207" s="324"/>
    </row>
    <row r="208" spans="12:14">
      <c r="L208" s="324"/>
      <c r="M208" s="324"/>
      <c r="N208" s="324"/>
    </row>
    <row r="209" spans="12:14">
      <c r="L209" s="324"/>
      <c r="M209" s="324"/>
      <c r="N209" s="324"/>
    </row>
    <row r="210" spans="12:14">
      <c r="L210" s="324"/>
      <c r="M210" s="324"/>
      <c r="N210" s="324"/>
    </row>
    <row r="211" spans="12:14">
      <c r="L211" s="324"/>
      <c r="M211" s="324"/>
      <c r="N211" s="324"/>
    </row>
    <row r="212" spans="12:14">
      <c r="L212" s="324"/>
      <c r="M212" s="324"/>
      <c r="N212" s="324"/>
    </row>
    <row r="213" spans="12:14">
      <c r="L213" s="324"/>
      <c r="M213" s="324"/>
      <c r="N213" s="324"/>
    </row>
    <row r="214" spans="12:14">
      <c r="L214" s="324"/>
      <c r="M214" s="324"/>
      <c r="N214" s="324"/>
    </row>
    <row r="215" spans="12:14">
      <c r="L215" s="324"/>
      <c r="M215" s="324"/>
      <c r="N215" s="324"/>
    </row>
    <row r="216" spans="12:14">
      <c r="L216" s="324"/>
      <c r="M216" s="324"/>
      <c r="N216" s="324"/>
    </row>
    <row r="217" spans="12:14">
      <c r="L217" s="324"/>
      <c r="M217" s="324"/>
      <c r="N217" s="324"/>
    </row>
    <row r="218" spans="12:14">
      <c r="L218" s="324"/>
      <c r="M218" s="324"/>
      <c r="N218" s="324"/>
    </row>
    <row r="219" spans="12:14">
      <c r="L219" s="324"/>
      <c r="M219" s="324"/>
      <c r="N219" s="324"/>
    </row>
    <row r="220" spans="12:14">
      <c r="L220" s="324"/>
      <c r="M220" s="324"/>
      <c r="N220" s="324"/>
    </row>
    <row r="221" spans="12:14">
      <c r="L221" s="324"/>
      <c r="M221" s="324"/>
      <c r="N221" s="324"/>
    </row>
    <row r="222" spans="12:14">
      <c r="L222" s="324"/>
      <c r="M222" s="324"/>
      <c r="N222" s="324"/>
    </row>
    <row r="223" spans="12:14">
      <c r="L223" s="324"/>
      <c r="M223" s="324"/>
      <c r="N223" s="324"/>
    </row>
    <row r="224" spans="12:14">
      <c r="L224" s="324"/>
      <c r="M224" s="324"/>
      <c r="N224" s="324"/>
    </row>
    <row r="225" spans="12:14">
      <c r="L225" s="324"/>
      <c r="M225" s="324"/>
      <c r="N225" s="324"/>
    </row>
    <row r="226" spans="12:14">
      <c r="L226" s="324"/>
      <c r="M226" s="324"/>
      <c r="N226" s="324"/>
    </row>
    <row r="227" spans="12:14">
      <c r="L227" s="324"/>
      <c r="M227" s="324"/>
      <c r="N227" s="324"/>
    </row>
    <row r="228" spans="12:14">
      <c r="L228" s="324"/>
      <c r="M228" s="324"/>
      <c r="N228" s="324"/>
    </row>
    <row r="229" spans="12:14">
      <c r="L229" s="324"/>
      <c r="M229" s="324"/>
      <c r="N229" s="324"/>
    </row>
    <row r="230" spans="12:14">
      <c r="L230" s="324"/>
      <c r="M230" s="324"/>
      <c r="N230" s="324"/>
    </row>
    <row r="231" spans="12:14">
      <c r="L231" s="324"/>
      <c r="M231" s="324"/>
      <c r="N231" s="324"/>
    </row>
    <row r="232" spans="12:14">
      <c r="L232" s="324"/>
      <c r="M232" s="324"/>
      <c r="N232" s="324"/>
    </row>
    <row r="233" spans="12:14">
      <c r="L233" s="324"/>
      <c r="M233" s="324"/>
      <c r="N233" s="324"/>
    </row>
    <row r="234" spans="12:14">
      <c r="L234" s="324"/>
      <c r="M234" s="324"/>
      <c r="N234" s="324"/>
    </row>
    <row r="235" spans="12:14">
      <c r="L235" s="324"/>
      <c r="M235" s="324"/>
      <c r="N235" s="324"/>
    </row>
    <row r="236" spans="12:14">
      <c r="L236" s="324"/>
      <c r="M236" s="324"/>
      <c r="N236" s="324"/>
    </row>
    <row r="237" spans="12:14">
      <c r="L237" s="324"/>
      <c r="M237" s="324"/>
      <c r="N237" s="324"/>
    </row>
    <row r="238" spans="12:14">
      <c r="L238" s="324"/>
      <c r="M238" s="324"/>
      <c r="N238" s="324"/>
    </row>
    <row r="239" spans="12:14">
      <c r="L239" s="324"/>
      <c r="M239" s="324"/>
      <c r="N239" s="324"/>
    </row>
    <row r="240" spans="12:14">
      <c r="L240" s="324"/>
      <c r="M240" s="324"/>
      <c r="N240" s="324"/>
    </row>
    <row r="241" spans="12:14">
      <c r="L241" s="324"/>
      <c r="M241" s="324"/>
      <c r="N241" s="324"/>
    </row>
    <row r="242" spans="12:14">
      <c r="L242" s="324"/>
      <c r="M242" s="324"/>
      <c r="N242" s="324"/>
    </row>
    <row r="243" spans="12:14">
      <c r="L243" s="324"/>
      <c r="M243" s="324"/>
      <c r="N243" s="324"/>
    </row>
    <row r="244" spans="12:14">
      <c r="L244" s="324"/>
      <c r="M244" s="324"/>
      <c r="N244" s="324"/>
    </row>
    <row r="245" spans="12:14">
      <c r="L245" s="324"/>
      <c r="M245" s="324"/>
      <c r="N245" s="324"/>
    </row>
    <row r="246" spans="12:14">
      <c r="L246" s="324"/>
      <c r="M246" s="324"/>
      <c r="N246" s="324"/>
    </row>
    <row r="247" spans="12:14">
      <c r="L247" s="324"/>
      <c r="M247" s="324"/>
      <c r="N247" s="324"/>
    </row>
    <row r="248" spans="12:14">
      <c r="L248" s="324"/>
      <c r="M248" s="324"/>
      <c r="N248" s="324"/>
    </row>
    <row r="249" spans="12:14">
      <c r="L249" s="324"/>
      <c r="M249" s="324"/>
      <c r="N249" s="324"/>
    </row>
    <row r="250" spans="12:14">
      <c r="L250" s="324"/>
      <c r="M250" s="324"/>
      <c r="N250" s="324"/>
    </row>
    <row r="251" spans="12:14">
      <c r="L251" s="324"/>
      <c r="M251" s="324"/>
      <c r="N251" s="324"/>
    </row>
    <row r="252" spans="12:14">
      <c r="L252" s="324"/>
      <c r="M252" s="324"/>
      <c r="N252" s="324"/>
    </row>
    <row r="253" spans="12:14">
      <c r="L253" s="324"/>
      <c r="M253" s="324"/>
      <c r="N253" s="324"/>
    </row>
    <row r="254" spans="12:14">
      <c r="L254" s="324"/>
      <c r="M254" s="324"/>
      <c r="N254" s="324"/>
    </row>
    <row r="255" spans="12:14">
      <c r="L255" s="324"/>
      <c r="M255" s="324"/>
      <c r="N255" s="324"/>
    </row>
    <row r="256" spans="12:14">
      <c r="L256" s="324"/>
      <c r="M256" s="324"/>
      <c r="N256" s="324"/>
    </row>
    <row r="257" spans="12:14">
      <c r="L257" s="324"/>
      <c r="M257" s="324"/>
      <c r="N257" s="324"/>
    </row>
    <row r="258" spans="12:14">
      <c r="L258" s="324"/>
      <c r="M258" s="324"/>
      <c r="N258" s="324"/>
    </row>
    <row r="259" spans="12:14">
      <c r="L259" s="324"/>
      <c r="M259" s="324"/>
      <c r="N259" s="324"/>
    </row>
    <row r="260" spans="12:14">
      <c r="L260" s="324"/>
      <c r="M260" s="324"/>
      <c r="N260" s="324"/>
    </row>
    <row r="261" spans="12:14">
      <c r="L261" s="324"/>
      <c r="M261" s="324"/>
      <c r="N261" s="324"/>
    </row>
    <row r="262" spans="12:14">
      <c r="L262" s="324"/>
      <c r="M262" s="324"/>
      <c r="N262" s="324"/>
    </row>
    <row r="263" spans="12:14">
      <c r="L263" s="324"/>
      <c r="M263" s="324"/>
      <c r="N263" s="324"/>
    </row>
    <row r="264" spans="12:14">
      <c r="L264" s="324"/>
      <c r="M264" s="324"/>
      <c r="N264" s="324"/>
    </row>
    <row r="265" spans="12:14">
      <c r="L265" s="324"/>
      <c r="M265" s="324"/>
      <c r="N265" s="324"/>
    </row>
    <row r="266" spans="12:14">
      <c r="L266" s="324"/>
      <c r="M266" s="324"/>
      <c r="N266" s="324"/>
    </row>
    <row r="267" spans="12:14">
      <c r="L267" s="324"/>
      <c r="M267" s="324"/>
      <c r="N267" s="324"/>
    </row>
    <row r="268" spans="12:14">
      <c r="L268" s="324"/>
      <c r="M268" s="324"/>
      <c r="N268" s="324"/>
    </row>
    <row r="269" spans="12:14">
      <c r="L269" s="324"/>
      <c r="M269" s="324"/>
      <c r="N269" s="324"/>
    </row>
    <row r="270" spans="12:14">
      <c r="L270" s="324"/>
      <c r="M270" s="324"/>
      <c r="N270" s="324"/>
    </row>
    <row r="271" spans="12:14">
      <c r="L271" s="324"/>
      <c r="M271" s="324"/>
      <c r="N271" s="324"/>
    </row>
    <row r="272" spans="12:14">
      <c r="L272" s="324"/>
      <c r="M272" s="324"/>
      <c r="N272" s="324"/>
    </row>
    <row r="273" spans="12:14">
      <c r="L273" s="324"/>
      <c r="M273" s="324"/>
      <c r="N273" s="324"/>
    </row>
    <row r="274" spans="12:14">
      <c r="L274" s="324"/>
      <c r="M274" s="324"/>
      <c r="N274" s="324"/>
    </row>
    <row r="275" spans="12:14">
      <c r="L275" s="324"/>
      <c r="M275" s="324"/>
      <c r="N275" s="324"/>
    </row>
    <row r="276" spans="12:14">
      <c r="L276" s="324"/>
      <c r="M276" s="324"/>
      <c r="N276" s="324"/>
    </row>
    <row r="277" spans="12:14">
      <c r="L277" s="324"/>
      <c r="M277" s="324"/>
      <c r="N277" s="324"/>
    </row>
    <row r="278" spans="12:14">
      <c r="L278" s="324"/>
      <c r="M278" s="324"/>
      <c r="N278" s="324"/>
    </row>
    <row r="279" spans="12:14">
      <c r="L279" s="324"/>
      <c r="M279" s="324"/>
      <c r="N279" s="324"/>
    </row>
    <row r="280" spans="12:14">
      <c r="L280" s="324"/>
      <c r="M280" s="324"/>
      <c r="N280" s="324"/>
    </row>
    <row r="281" spans="12:14">
      <c r="L281" s="324"/>
      <c r="M281" s="324"/>
      <c r="N281" s="324"/>
    </row>
    <row r="282" spans="12:14">
      <c r="L282" s="324"/>
      <c r="M282" s="324"/>
      <c r="N282" s="324"/>
    </row>
    <row r="283" spans="12:14">
      <c r="L283" s="324"/>
      <c r="M283" s="324"/>
      <c r="N283" s="324"/>
    </row>
    <row r="284" spans="12:14">
      <c r="L284" s="324"/>
      <c r="M284" s="324"/>
      <c r="N284" s="324"/>
    </row>
    <row r="285" spans="12:14">
      <c r="L285" s="324"/>
      <c r="M285" s="324"/>
      <c r="N285" s="324"/>
    </row>
    <row r="286" spans="12:14">
      <c r="L286" s="324"/>
      <c r="M286" s="324"/>
      <c r="N286" s="324"/>
    </row>
    <row r="287" spans="12:14">
      <c r="L287" s="324"/>
      <c r="M287" s="324"/>
      <c r="N287" s="324"/>
    </row>
    <row r="288" spans="12:14">
      <c r="L288" s="324"/>
      <c r="M288" s="324"/>
      <c r="N288" s="324"/>
    </row>
    <row r="289" spans="12:14">
      <c r="L289" s="324"/>
      <c r="M289" s="324"/>
      <c r="N289" s="324"/>
    </row>
    <row r="290" spans="12:14">
      <c r="L290" s="324"/>
      <c r="M290" s="324"/>
      <c r="N290" s="324"/>
    </row>
    <row r="291" spans="12:14">
      <c r="L291" s="324"/>
      <c r="M291" s="324"/>
      <c r="N291" s="324"/>
    </row>
    <row r="292" spans="12:14">
      <c r="L292" s="324"/>
      <c r="M292" s="324"/>
      <c r="N292" s="324"/>
    </row>
    <row r="293" spans="12:14">
      <c r="L293" s="324"/>
      <c r="M293" s="324"/>
      <c r="N293" s="324"/>
    </row>
    <row r="294" spans="12:14">
      <c r="L294" s="324"/>
      <c r="M294" s="324"/>
      <c r="N294" s="324"/>
    </row>
    <row r="295" spans="12:14">
      <c r="L295" s="324"/>
      <c r="M295" s="324"/>
      <c r="N295" s="324"/>
    </row>
    <row r="296" spans="12:14">
      <c r="L296" s="324"/>
      <c r="M296" s="324"/>
      <c r="N296" s="324"/>
    </row>
    <row r="297" spans="12:14">
      <c r="L297" s="324"/>
      <c r="M297" s="324"/>
      <c r="N297" s="324"/>
    </row>
    <row r="298" spans="12:14">
      <c r="L298" s="324"/>
      <c r="M298" s="324"/>
      <c r="N298" s="324"/>
    </row>
    <row r="299" spans="12:14">
      <c r="L299" s="324"/>
      <c r="M299" s="324"/>
      <c r="N299" s="324"/>
    </row>
    <row r="300" spans="12:14">
      <c r="L300" s="324"/>
      <c r="M300" s="324"/>
      <c r="N300" s="324"/>
    </row>
    <row r="301" spans="12:14">
      <c r="L301" s="324"/>
      <c r="M301" s="324"/>
      <c r="N301" s="324"/>
    </row>
    <row r="302" spans="12:14">
      <c r="L302" s="324"/>
      <c r="M302" s="324"/>
      <c r="N302" s="324"/>
    </row>
    <row r="303" spans="12:14">
      <c r="L303" s="324"/>
      <c r="M303" s="324"/>
      <c r="N303" s="324"/>
    </row>
    <row r="304" spans="12:14">
      <c r="L304" s="324"/>
      <c r="M304" s="324"/>
      <c r="N304" s="324"/>
    </row>
    <row r="305" spans="12:14">
      <c r="L305" s="324"/>
      <c r="M305" s="324"/>
      <c r="N305" s="324"/>
    </row>
    <row r="306" spans="12:14">
      <c r="L306" s="324"/>
      <c r="M306" s="324"/>
      <c r="N306" s="324"/>
    </row>
    <row r="307" spans="12:14">
      <c r="L307" s="324"/>
      <c r="M307" s="324"/>
      <c r="N307" s="324"/>
    </row>
    <row r="308" spans="12:14">
      <c r="L308" s="324"/>
      <c r="M308" s="324"/>
      <c r="N308" s="324"/>
    </row>
    <row r="309" spans="12:14">
      <c r="L309" s="324"/>
      <c r="M309" s="324"/>
      <c r="N309" s="324"/>
    </row>
    <row r="310" spans="12:14">
      <c r="L310" s="324"/>
      <c r="M310" s="324"/>
      <c r="N310" s="324"/>
    </row>
    <row r="311" spans="12:14">
      <c r="L311" s="324"/>
      <c r="M311" s="324"/>
      <c r="N311" s="324"/>
    </row>
    <row r="312" spans="12:14">
      <c r="L312" s="324"/>
      <c r="M312" s="324"/>
      <c r="N312" s="324"/>
    </row>
    <row r="313" spans="12:14">
      <c r="L313" s="324"/>
      <c r="M313" s="324"/>
      <c r="N313" s="324"/>
    </row>
    <row r="314" spans="12:14">
      <c r="L314" s="324"/>
      <c r="M314" s="324"/>
      <c r="N314" s="324"/>
    </row>
    <row r="315" spans="12:14">
      <c r="L315" s="324"/>
      <c r="M315" s="324"/>
      <c r="N315" s="324"/>
    </row>
    <row r="316" spans="12:14">
      <c r="L316" s="324"/>
      <c r="M316" s="324"/>
      <c r="N316" s="324"/>
    </row>
    <row r="317" spans="12:14">
      <c r="L317" s="324"/>
      <c r="M317" s="324"/>
      <c r="N317" s="324"/>
    </row>
    <row r="318" spans="12:14">
      <c r="L318" s="324"/>
      <c r="M318" s="324"/>
      <c r="N318" s="324"/>
    </row>
    <row r="319" spans="12:14">
      <c r="L319" s="324"/>
      <c r="M319" s="324"/>
      <c r="N319" s="324"/>
    </row>
    <row r="320" spans="12:14">
      <c r="L320" s="324"/>
      <c r="M320" s="324"/>
      <c r="N320" s="324"/>
    </row>
    <row r="321" spans="12:14">
      <c r="L321" s="324"/>
      <c r="M321" s="324"/>
      <c r="N321" s="324"/>
    </row>
    <row r="322" spans="12:14">
      <c r="L322" s="324"/>
      <c r="M322" s="324"/>
      <c r="N322" s="324"/>
    </row>
    <row r="323" spans="12:14">
      <c r="L323" s="324"/>
      <c r="M323" s="324"/>
      <c r="N323" s="324"/>
    </row>
    <row r="324" spans="12:14">
      <c r="L324" s="324"/>
      <c r="M324" s="324"/>
      <c r="N324" s="324"/>
    </row>
    <row r="325" spans="12:14">
      <c r="L325" s="324"/>
      <c r="M325" s="324"/>
      <c r="N325" s="324"/>
    </row>
    <row r="326" spans="12:14">
      <c r="L326" s="324"/>
      <c r="M326" s="324"/>
      <c r="N326" s="324"/>
    </row>
    <row r="327" spans="12:14">
      <c r="L327" s="324"/>
      <c r="M327" s="324"/>
      <c r="N327" s="324"/>
    </row>
    <row r="328" spans="12:14">
      <c r="L328" s="324"/>
      <c r="M328" s="324"/>
      <c r="N328" s="324"/>
    </row>
    <row r="329" spans="12:14">
      <c r="L329" s="324"/>
      <c r="M329" s="324"/>
      <c r="N329" s="324"/>
    </row>
    <row r="330" spans="12:14">
      <c r="L330" s="324"/>
      <c r="M330" s="324"/>
      <c r="N330" s="324"/>
    </row>
    <row r="331" spans="12:14">
      <c r="L331" s="324"/>
      <c r="M331" s="324"/>
      <c r="N331" s="324"/>
    </row>
    <row r="332" spans="12:14">
      <c r="L332" s="324"/>
      <c r="M332" s="324"/>
      <c r="N332" s="324"/>
    </row>
    <row r="333" spans="12:14">
      <c r="L333" s="324"/>
      <c r="M333" s="324"/>
      <c r="N333" s="324"/>
    </row>
    <row r="334" spans="12:14">
      <c r="L334" s="324"/>
      <c r="M334" s="324"/>
      <c r="N334" s="324"/>
    </row>
    <row r="335" spans="12:14">
      <c r="L335" s="324"/>
      <c r="M335" s="324"/>
      <c r="N335" s="324"/>
    </row>
    <row r="336" spans="12:14">
      <c r="L336" s="324"/>
      <c r="M336" s="324"/>
      <c r="N336" s="324"/>
    </row>
    <row r="337" spans="12:14">
      <c r="L337" s="324"/>
      <c r="M337" s="324"/>
      <c r="N337" s="324"/>
    </row>
    <row r="338" spans="12:14">
      <c r="L338" s="324"/>
      <c r="M338" s="324"/>
      <c r="N338" s="324"/>
    </row>
    <row r="339" spans="12:14">
      <c r="L339" s="324"/>
      <c r="M339" s="324"/>
      <c r="N339" s="324"/>
    </row>
    <row r="340" spans="12:14">
      <c r="L340" s="324"/>
      <c r="M340" s="324"/>
      <c r="N340" s="324"/>
    </row>
    <row r="341" spans="12:14">
      <c r="L341" s="324"/>
      <c r="M341" s="324"/>
      <c r="N341" s="324"/>
    </row>
    <row r="342" spans="12:14">
      <c r="L342" s="324"/>
      <c r="M342" s="324"/>
      <c r="N342" s="324"/>
    </row>
    <row r="343" spans="12:14">
      <c r="L343" s="324"/>
      <c r="M343" s="324"/>
      <c r="N343" s="324"/>
    </row>
    <row r="344" spans="12:14">
      <c r="L344" s="324"/>
      <c r="M344" s="324"/>
      <c r="N344" s="324"/>
    </row>
    <row r="345" spans="12:14">
      <c r="L345" s="324"/>
      <c r="M345" s="324"/>
      <c r="N345" s="324"/>
    </row>
    <row r="346" spans="12:14">
      <c r="L346" s="324"/>
      <c r="M346" s="324"/>
      <c r="N346" s="324"/>
    </row>
    <row r="347" spans="12:14">
      <c r="L347" s="324"/>
      <c r="M347" s="324"/>
      <c r="N347" s="324"/>
    </row>
    <row r="348" spans="12:14">
      <c r="L348" s="324"/>
      <c r="M348" s="324"/>
      <c r="N348" s="324"/>
    </row>
    <row r="349" spans="12:14">
      <c r="L349" s="324"/>
      <c r="M349" s="324"/>
      <c r="N349" s="324"/>
    </row>
    <row r="350" spans="12:14">
      <c r="L350" s="324"/>
      <c r="M350" s="324"/>
      <c r="N350" s="324"/>
    </row>
    <row r="351" spans="12:14">
      <c r="L351" s="324"/>
      <c r="M351" s="324"/>
      <c r="N351" s="324"/>
    </row>
    <row r="352" spans="12:14">
      <c r="L352" s="324"/>
      <c r="M352" s="324"/>
      <c r="N352" s="324"/>
    </row>
    <row r="353" spans="12:14">
      <c r="L353" s="324"/>
      <c r="M353" s="324"/>
      <c r="N353" s="324"/>
    </row>
    <row r="354" spans="12:14">
      <c r="L354" s="324"/>
      <c r="M354" s="324"/>
      <c r="N354" s="324"/>
    </row>
    <row r="355" spans="12:14">
      <c r="L355" s="324"/>
      <c r="M355" s="324"/>
      <c r="N355" s="324"/>
    </row>
    <row r="356" spans="12:14">
      <c r="L356" s="324"/>
      <c r="M356" s="324"/>
      <c r="N356" s="324"/>
    </row>
    <row r="357" spans="12:14">
      <c r="L357" s="324"/>
      <c r="M357" s="324"/>
      <c r="N357" s="324"/>
    </row>
    <row r="358" spans="12:14">
      <c r="L358" s="324"/>
      <c r="M358" s="324"/>
      <c r="N358" s="324"/>
    </row>
    <row r="359" spans="12:14">
      <c r="L359" s="324"/>
      <c r="M359" s="324"/>
      <c r="N359" s="324"/>
    </row>
    <row r="360" spans="12:14">
      <c r="L360" s="324"/>
      <c r="M360" s="324"/>
      <c r="N360" s="324"/>
    </row>
    <row r="361" spans="12:14">
      <c r="L361" s="324"/>
      <c r="M361" s="324"/>
      <c r="N361" s="324"/>
    </row>
    <row r="362" spans="12:14">
      <c r="L362" s="324"/>
      <c r="M362" s="324"/>
      <c r="N362" s="324"/>
    </row>
    <row r="363" spans="12:14">
      <c r="L363" s="324"/>
      <c r="M363" s="324"/>
      <c r="N363" s="324"/>
    </row>
    <row r="364" spans="12:14">
      <c r="L364" s="324"/>
      <c r="M364" s="324"/>
      <c r="N364" s="324"/>
    </row>
    <row r="365" spans="12:14">
      <c r="L365" s="324"/>
      <c r="M365" s="324"/>
      <c r="N365" s="324"/>
    </row>
    <row r="366" spans="12:14">
      <c r="L366" s="324"/>
      <c r="M366" s="324"/>
      <c r="N366" s="324"/>
    </row>
    <row r="367" spans="12:14">
      <c r="L367" s="324"/>
      <c r="M367" s="324"/>
      <c r="N367" s="324"/>
    </row>
    <row r="368" spans="12:14">
      <c r="L368" s="324"/>
      <c r="M368" s="324"/>
      <c r="N368" s="324"/>
    </row>
    <row r="369" spans="12:14">
      <c r="L369" s="324"/>
      <c r="M369" s="324"/>
      <c r="N369" s="324"/>
    </row>
    <row r="370" spans="12:14">
      <c r="L370" s="324"/>
      <c r="M370" s="324"/>
      <c r="N370" s="324"/>
    </row>
    <row r="371" spans="12:14">
      <c r="L371" s="324"/>
      <c r="M371" s="324"/>
      <c r="N371" s="324"/>
    </row>
    <row r="372" spans="12:14">
      <c r="L372" s="324"/>
      <c r="M372" s="324"/>
      <c r="N372" s="324"/>
    </row>
    <row r="373" spans="12:14">
      <c r="L373" s="324"/>
      <c r="M373" s="324"/>
      <c r="N373" s="324"/>
    </row>
    <row r="374" spans="12:14">
      <c r="L374" s="324"/>
      <c r="M374" s="324"/>
      <c r="N374" s="324"/>
    </row>
    <row r="375" spans="12:14">
      <c r="L375" s="324"/>
      <c r="M375" s="324"/>
      <c r="N375" s="324"/>
    </row>
    <row r="376" spans="12:14">
      <c r="L376" s="324"/>
      <c r="M376" s="324"/>
      <c r="N376" s="324"/>
    </row>
    <row r="377" spans="12:14">
      <c r="L377" s="324"/>
      <c r="M377" s="324"/>
      <c r="N377" s="324"/>
    </row>
    <row r="378" spans="12:14">
      <c r="L378" s="324"/>
      <c r="M378" s="324"/>
      <c r="N378" s="324"/>
    </row>
    <row r="379" spans="12:14">
      <c r="L379" s="324"/>
      <c r="M379" s="324"/>
      <c r="N379" s="324"/>
    </row>
    <row r="380" spans="12:14">
      <c r="L380" s="324"/>
      <c r="M380" s="324"/>
      <c r="N380" s="324"/>
    </row>
    <row r="381" spans="12:14">
      <c r="L381" s="324"/>
      <c r="M381" s="324"/>
      <c r="N381" s="324"/>
    </row>
    <row r="382" spans="12:14">
      <c r="L382" s="324"/>
      <c r="M382" s="324"/>
      <c r="N382" s="324"/>
    </row>
    <row r="383" spans="12:14">
      <c r="L383" s="324"/>
      <c r="M383" s="324"/>
      <c r="N383" s="324"/>
    </row>
    <row r="384" spans="12:14">
      <c r="L384" s="324"/>
      <c r="M384" s="324"/>
      <c r="N384" s="324"/>
    </row>
    <row r="385" spans="12:14">
      <c r="L385" s="324"/>
      <c r="M385" s="324"/>
      <c r="N385" s="324"/>
    </row>
    <row r="386" spans="12:14">
      <c r="L386" s="324"/>
      <c r="M386" s="324"/>
      <c r="N386" s="324"/>
    </row>
    <row r="387" spans="12:14">
      <c r="L387" s="324"/>
      <c r="M387" s="324"/>
      <c r="N387" s="324"/>
    </row>
    <row r="388" spans="12:14">
      <c r="L388" s="324"/>
      <c r="M388" s="324"/>
      <c r="N388" s="324"/>
    </row>
    <row r="389" spans="12:14">
      <c r="L389" s="324"/>
      <c r="M389" s="324"/>
      <c r="N389" s="324"/>
    </row>
    <row r="390" spans="12:14">
      <c r="L390" s="324"/>
      <c r="M390" s="324"/>
      <c r="N390" s="324"/>
    </row>
    <row r="391" spans="12:14">
      <c r="L391" s="324"/>
      <c r="M391" s="324"/>
      <c r="N391" s="324"/>
    </row>
    <row r="392" spans="12:14">
      <c r="L392" s="324"/>
      <c r="M392" s="324"/>
      <c r="N392" s="324"/>
    </row>
    <row r="393" spans="12:14">
      <c r="L393" s="324"/>
      <c r="M393" s="324"/>
      <c r="N393" s="324"/>
    </row>
    <row r="394" spans="12:14">
      <c r="L394" s="324"/>
      <c r="M394" s="324"/>
      <c r="N394" s="324"/>
    </row>
    <row r="395" spans="12:14">
      <c r="L395" s="324"/>
      <c r="M395" s="324"/>
      <c r="N395" s="324"/>
    </row>
    <row r="396" spans="12:14">
      <c r="L396" s="324"/>
      <c r="M396" s="324"/>
      <c r="N396" s="324"/>
    </row>
    <row r="397" spans="12:14">
      <c r="L397" s="324"/>
      <c r="M397" s="324"/>
      <c r="N397" s="324"/>
    </row>
    <row r="398" spans="12:14">
      <c r="L398" s="324"/>
      <c r="M398" s="324"/>
      <c r="N398" s="324"/>
    </row>
    <row r="399" spans="12:14">
      <c r="L399" s="324"/>
      <c r="M399" s="324"/>
      <c r="N399" s="324"/>
    </row>
    <row r="400" spans="12:14">
      <c r="L400" s="324"/>
      <c r="M400" s="324"/>
      <c r="N400" s="324"/>
    </row>
    <row r="401" spans="12:14">
      <c r="L401" s="324"/>
      <c r="M401" s="324"/>
      <c r="N401" s="324"/>
    </row>
    <row r="402" spans="12:14">
      <c r="L402" s="324"/>
      <c r="M402" s="324"/>
      <c r="N402" s="324"/>
    </row>
    <row r="403" spans="12:14">
      <c r="L403" s="324"/>
      <c r="M403" s="324"/>
      <c r="N403" s="324"/>
    </row>
    <row r="404" spans="12:14">
      <c r="L404" s="324"/>
      <c r="M404" s="324"/>
      <c r="N404" s="324"/>
    </row>
    <row r="405" spans="12:14">
      <c r="L405" s="324"/>
      <c r="M405" s="324"/>
      <c r="N405" s="324"/>
    </row>
    <row r="406" spans="12:14">
      <c r="L406" s="324"/>
      <c r="M406" s="324"/>
      <c r="N406" s="324"/>
    </row>
    <row r="407" spans="12:14">
      <c r="L407" s="324"/>
      <c r="M407" s="324"/>
      <c r="N407" s="324"/>
    </row>
    <row r="408" spans="12:14">
      <c r="L408" s="324"/>
      <c r="M408" s="324"/>
      <c r="N408" s="324"/>
    </row>
    <row r="409" spans="12:14">
      <c r="L409" s="324"/>
      <c r="M409" s="324"/>
      <c r="N409" s="324"/>
    </row>
    <row r="410" spans="12:14">
      <c r="L410" s="324"/>
      <c r="M410" s="324"/>
      <c r="N410" s="324"/>
    </row>
    <row r="411" spans="12:14">
      <c r="L411" s="324"/>
      <c r="M411" s="324"/>
      <c r="N411" s="324"/>
    </row>
    <row r="412" spans="12:14">
      <c r="L412" s="324"/>
      <c r="M412" s="324"/>
      <c r="N412" s="324"/>
    </row>
    <row r="413" spans="12:14">
      <c r="L413" s="324"/>
      <c r="M413" s="324"/>
      <c r="N413" s="324"/>
    </row>
    <row r="414" spans="12:14">
      <c r="L414" s="324"/>
      <c r="M414" s="324"/>
      <c r="N414" s="324"/>
    </row>
    <row r="415" spans="12:14">
      <c r="L415" s="324"/>
      <c r="M415" s="324"/>
      <c r="N415" s="324"/>
    </row>
    <row r="416" spans="12:14">
      <c r="L416" s="324"/>
      <c r="M416" s="324"/>
      <c r="N416" s="324"/>
    </row>
    <row r="417" spans="12:14">
      <c r="L417" s="324"/>
      <c r="M417" s="324"/>
      <c r="N417" s="324"/>
    </row>
    <row r="418" spans="12:14">
      <c r="L418" s="324"/>
      <c r="M418" s="324"/>
      <c r="N418" s="324"/>
    </row>
    <row r="419" spans="12:14">
      <c r="L419" s="324"/>
      <c r="M419" s="324"/>
      <c r="N419" s="324"/>
    </row>
    <row r="420" spans="12:14">
      <c r="L420" s="324"/>
      <c r="M420" s="324"/>
      <c r="N420" s="324"/>
    </row>
    <row r="421" spans="12:14">
      <c r="L421" s="324"/>
      <c r="M421" s="324"/>
      <c r="N421" s="324"/>
    </row>
    <row r="422" spans="12:14">
      <c r="L422" s="324"/>
      <c r="M422" s="324"/>
      <c r="N422" s="324"/>
    </row>
    <row r="423" spans="12:14">
      <c r="L423" s="324"/>
      <c r="M423" s="324"/>
      <c r="N423" s="324"/>
    </row>
    <row r="424" spans="12:14">
      <c r="L424" s="324"/>
      <c r="M424" s="324"/>
      <c r="N424" s="324"/>
    </row>
    <row r="425" spans="12:14">
      <c r="L425" s="324"/>
      <c r="M425" s="324"/>
      <c r="N425" s="324"/>
    </row>
    <row r="426" spans="12:14">
      <c r="L426" s="324"/>
      <c r="M426" s="324"/>
      <c r="N426" s="324"/>
    </row>
    <row r="427" spans="12:14">
      <c r="L427" s="324"/>
      <c r="M427" s="324"/>
      <c r="N427" s="324"/>
    </row>
    <row r="428" spans="12:14">
      <c r="L428" s="324"/>
      <c r="M428" s="324"/>
      <c r="N428" s="324"/>
    </row>
    <row r="429" spans="12:14">
      <c r="L429" s="324"/>
      <c r="M429" s="324"/>
      <c r="N429" s="324"/>
    </row>
    <row r="430" spans="12:14">
      <c r="L430" s="324"/>
      <c r="M430" s="324"/>
      <c r="N430" s="324"/>
    </row>
    <row r="431" spans="12:14">
      <c r="L431" s="324"/>
      <c r="M431" s="324"/>
      <c r="N431" s="324"/>
    </row>
    <row r="432" spans="12:14">
      <c r="L432" s="324"/>
      <c r="M432" s="324"/>
      <c r="N432" s="324"/>
    </row>
    <row r="433" spans="12:14">
      <c r="L433" s="324"/>
      <c r="M433" s="324"/>
      <c r="N433" s="324"/>
    </row>
    <row r="434" spans="12:14">
      <c r="L434" s="324"/>
      <c r="M434" s="324"/>
      <c r="N434" s="324"/>
    </row>
    <row r="435" spans="12:14">
      <c r="L435" s="324"/>
      <c r="M435" s="324"/>
      <c r="N435" s="324"/>
    </row>
    <row r="436" spans="12:14">
      <c r="L436" s="324"/>
      <c r="M436" s="324"/>
      <c r="N436" s="324"/>
    </row>
    <row r="437" spans="12:14">
      <c r="L437" s="324"/>
      <c r="M437" s="324"/>
      <c r="N437" s="324"/>
    </row>
    <row r="438" spans="12:14">
      <c r="L438" s="324"/>
      <c r="M438" s="324"/>
      <c r="N438" s="324"/>
    </row>
    <row r="439" spans="12:14">
      <c r="L439" s="324"/>
      <c r="M439" s="324"/>
      <c r="N439" s="324"/>
    </row>
    <row r="440" spans="12:14">
      <c r="L440" s="324"/>
      <c r="M440" s="324"/>
      <c r="N440" s="324"/>
    </row>
    <row r="441" spans="12:14">
      <c r="L441" s="324"/>
      <c r="M441" s="324"/>
      <c r="N441" s="324"/>
    </row>
    <row r="442" spans="12:14">
      <c r="L442" s="324"/>
      <c r="M442" s="324"/>
      <c r="N442" s="324"/>
    </row>
    <row r="443" spans="12:14">
      <c r="L443" s="324"/>
      <c r="M443" s="324"/>
      <c r="N443" s="324"/>
    </row>
    <row r="444" spans="12:14">
      <c r="L444" s="324"/>
      <c r="M444" s="324"/>
      <c r="N444" s="324"/>
    </row>
    <row r="445" spans="12:14">
      <c r="L445" s="324"/>
      <c r="M445" s="324"/>
      <c r="N445" s="324"/>
    </row>
    <row r="446" spans="12:14">
      <c r="L446" s="324"/>
      <c r="M446" s="324"/>
      <c r="N446" s="324"/>
    </row>
    <row r="447" spans="12:14">
      <c r="L447" s="324"/>
      <c r="M447" s="324"/>
      <c r="N447" s="324"/>
    </row>
    <row r="448" spans="12:14">
      <c r="L448" s="324"/>
      <c r="M448" s="324"/>
      <c r="N448" s="324"/>
    </row>
    <row r="449" spans="12:14">
      <c r="L449" s="324"/>
      <c r="M449" s="324"/>
      <c r="N449" s="324"/>
    </row>
    <row r="450" spans="12:14">
      <c r="L450" s="324"/>
      <c r="M450" s="324"/>
      <c r="N450" s="324"/>
    </row>
    <row r="451" spans="12:14">
      <c r="L451" s="324"/>
      <c r="M451" s="324"/>
      <c r="N451" s="324"/>
    </row>
    <row r="452" spans="12:14">
      <c r="L452" s="324"/>
      <c r="M452" s="324"/>
      <c r="N452" s="324"/>
    </row>
    <row r="453" spans="12:14">
      <c r="L453" s="324"/>
      <c r="M453" s="324"/>
      <c r="N453" s="324"/>
    </row>
    <row r="454" spans="12:14">
      <c r="L454" s="324"/>
      <c r="M454" s="324"/>
      <c r="N454" s="324"/>
    </row>
    <row r="455" spans="12:14">
      <c r="L455" s="324"/>
      <c r="M455" s="324"/>
      <c r="N455" s="324"/>
    </row>
    <row r="456" spans="12:14">
      <c r="L456" s="324"/>
      <c r="M456" s="324"/>
      <c r="N456" s="324"/>
    </row>
    <row r="457" spans="12:14">
      <c r="L457" s="324"/>
      <c r="M457" s="324"/>
      <c r="N457" s="324"/>
    </row>
    <row r="458" spans="12:14">
      <c r="L458" s="324"/>
      <c r="M458" s="324"/>
      <c r="N458" s="324"/>
    </row>
    <row r="459" spans="12:14">
      <c r="L459" s="324"/>
      <c r="M459" s="324"/>
      <c r="N459" s="324"/>
    </row>
    <row r="460" spans="12:14">
      <c r="L460" s="324"/>
      <c r="M460" s="324"/>
      <c r="N460" s="324"/>
    </row>
    <row r="461" spans="12:14">
      <c r="L461" s="324"/>
      <c r="M461" s="324"/>
      <c r="N461" s="324"/>
    </row>
    <row r="462" spans="12:14">
      <c r="L462" s="324"/>
      <c r="M462" s="324"/>
      <c r="N462" s="324"/>
    </row>
    <row r="463" spans="12:14">
      <c r="L463" s="324"/>
      <c r="M463" s="324"/>
      <c r="N463" s="324"/>
    </row>
    <row r="464" spans="12:14">
      <c r="L464" s="324"/>
      <c r="M464" s="324"/>
      <c r="N464" s="324"/>
    </row>
    <row r="465" spans="12:14">
      <c r="L465" s="324"/>
      <c r="M465" s="324"/>
      <c r="N465" s="324"/>
    </row>
    <row r="466" spans="12:14">
      <c r="L466" s="324"/>
      <c r="M466" s="324"/>
      <c r="N466" s="324"/>
    </row>
    <row r="467" spans="12:14">
      <c r="L467" s="324"/>
      <c r="M467" s="324"/>
      <c r="N467" s="324"/>
    </row>
    <row r="468" spans="12:14">
      <c r="L468" s="324"/>
      <c r="M468" s="324"/>
      <c r="N468" s="324"/>
    </row>
    <row r="469" spans="12:14">
      <c r="L469" s="324"/>
      <c r="M469" s="324"/>
      <c r="N469" s="324"/>
    </row>
    <row r="470" spans="12:14">
      <c r="L470" s="324"/>
      <c r="M470" s="324"/>
      <c r="N470" s="324"/>
    </row>
    <row r="471" spans="12:14">
      <c r="L471" s="324"/>
      <c r="M471" s="324"/>
      <c r="N471" s="324"/>
    </row>
    <row r="472" spans="12:14">
      <c r="L472" s="324"/>
      <c r="M472" s="324"/>
      <c r="N472" s="324"/>
    </row>
    <row r="473" spans="12:14">
      <c r="L473" s="324"/>
      <c r="M473" s="324"/>
      <c r="N473" s="324"/>
    </row>
    <row r="474" spans="12:14">
      <c r="L474" s="324"/>
      <c r="M474" s="324"/>
      <c r="N474" s="324"/>
    </row>
    <row r="475" spans="12:14">
      <c r="L475" s="324"/>
      <c r="M475" s="324"/>
      <c r="N475" s="324"/>
    </row>
    <row r="476" spans="12:14">
      <c r="L476" s="324"/>
      <c r="M476" s="324"/>
      <c r="N476" s="324"/>
    </row>
    <row r="477" spans="12:14">
      <c r="L477" s="324"/>
      <c r="M477" s="324"/>
      <c r="N477" s="324"/>
    </row>
    <row r="478" spans="12:14">
      <c r="L478" s="324"/>
      <c r="M478" s="324"/>
      <c r="N478" s="324"/>
    </row>
    <row r="479" spans="12:14">
      <c r="L479" s="324"/>
      <c r="M479" s="324"/>
      <c r="N479" s="324"/>
    </row>
    <row r="480" spans="12:14">
      <c r="L480" s="324"/>
      <c r="M480" s="324"/>
      <c r="N480" s="324"/>
    </row>
    <row r="481" spans="12:14">
      <c r="L481" s="324"/>
      <c r="M481" s="324"/>
      <c r="N481" s="324"/>
    </row>
    <row r="482" spans="12:14">
      <c r="L482" s="324"/>
      <c r="M482" s="324"/>
      <c r="N482" s="324"/>
    </row>
    <row r="483" spans="12:14">
      <c r="L483" s="324"/>
      <c r="M483" s="324"/>
      <c r="N483" s="324"/>
    </row>
    <row r="484" spans="12:14">
      <c r="L484" s="324"/>
      <c r="M484" s="324"/>
      <c r="N484" s="324"/>
    </row>
    <row r="485" spans="12:14">
      <c r="L485" s="324"/>
      <c r="M485" s="324"/>
      <c r="N485" s="324"/>
    </row>
    <row r="486" spans="12:14">
      <c r="L486" s="324"/>
      <c r="M486" s="324"/>
      <c r="N486" s="324"/>
    </row>
    <row r="487" spans="12:14">
      <c r="L487" s="324"/>
      <c r="M487" s="324"/>
      <c r="N487" s="324"/>
    </row>
    <row r="488" spans="12:14">
      <c r="L488" s="324"/>
      <c r="M488" s="324"/>
      <c r="N488" s="324"/>
    </row>
    <row r="489" spans="12:14">
      <c r="L489" s="324"/>
      <c r="M489" s="324"/>
      <c r="N489" s="324"/>
    </row>
    <row r="490" spans="12:14">
      <c r="L490" s="324"/>
      <c r="M490" s="324"/>
      <c r="N490" s="324"/>
    </row>
    <row r="491" spans="12:14">
      <c r="L491" s="324"/>
      <c r="M491" s="324"/>
      <c r="N491" s="324"/>
    </row>
    <row r="492" spans="12:14">
      <c r="L492" s="324"/>
      <c r="M492" s="324"/>
      <c r="N492" s="324"/>
    </row>
    <row r="493" spans="12:14">
      <c r="L493" s="324"/>
      <c r="M493" s="324"/>
      <c r="N493" s="324"/>
    </row>
    <row r="494" spans="12:14">
      <c r="L494" s="324"/>
      <c r="M494" s="324"/>
      <c r="N494" s="324"/>
    </row>
    <row r="495" spans="12:14">
      <c r="L495" s="324"/>
      <c r="M495" s="324"/>
      <c r="N495" s="324"/>
    </row>
    <row r="496" spans="12:14">
      <c r="L496" s="324"/>
      <c r="M496" s="324"/>
      <c r="N496" s="324"/>
    </row>
    <row r="497" spans="12:14">
      <c r="L497" s="324"/>
      <c r="M497" s="324"/>
      <c r="N497" s="324"/>
    </row>
    <row r="498" spans="12:14">
      <c r="L498" s="324"/>
      <c r="M498" s="324"/>
      <c r="N498" s="324"/>
    </row>
    <row r="499" spans="12:14">
      <c r="L499" s="324"/>
      <c r="M499" s="324"/>
      <c r="N499" s="324"/>
    </row>
    <row r="500" spans="12:14">
      <c r="L500" s="324"/>
      <c r="M500" s="324"/>
      <c r="N500" s="324"/>
    </row>
    <row r="501" spans="12:14">
      <c r="L501" s="324"/>
      <c r="M501" s="324"/>
      <c r="N501" s="324"/>
    </row>
    <row r="502" spans="12:14">
      <c r="L502" s="324"/>
      <c r="M502" s="324"/>
      <c r="N502" s="324"/>
    </row>
    <row r="503" spans="12:14">
      <c r="L503" s="324"/>
      <c r="M503" s="324"/>
      <c r="N503" s="324"/>
    </row>
    <row r="504" spans="12:14">
      <c r="L504" s="324"/>
      <c r="M504" s="324"/>
      <c r="N504" s="324"/>
    </row>
    <row r="505" spans="12:14">
      <c r="L505" s="324"/>
      <c r="M505" s="324"/>
      <c r="N505" s="324"/>
    </row>
    <row r="506" spans="12:14">
      <c r="L506" s="324"/>
      <c r="M506" s="324"/>
      <c r="N506" s="324"/>
    </row>
    <row r="507" spans="12:14">
      <c r="L507" s="324"/>
      <c r="M507" s="324"/>
      <c r="N507" s="324"/>
    </row>
    <row r="508" spans="12:14">
      <c r="L508" s="324"/>
      <c r="M508" s="324"/>
      <c r="N508" s="324"/>
    </row>
    <row r="509" spans="12:14">
      <c r="L509" s="324"/>
      <c r="M509" s="324"/>
      <c r="N509" s="324"/>
    </row>
    <row r="510" spans="12:14">
      <c r="L510" s="324"/>
      <c r="M510" s="324"/>
      <c r="N510" s="324"/>
    </row>
    <row r="511" spans="12:14">
      <c r="L511" s="324"/>
      <c r="M511" s="324"/>
      <c r="N511" s="324"/>
    </row>
    <row r="512" spans="12:14">
      <c r="L512" s="324"/>
      <c r="M512" s="324"/>
      <c r="N512" s="324"/>
    </row>
    <row r="513" spans="12:14">
      <c r="L513" s="324"/>
      <c r="M513" s="324"/>
      <c r="N513" s="324"/>
    </row>
    <row r="514" spans="12:14">
      <c r="L514" s="324"/>
      <c r="M514" s="324"/>
      <c r="N514" s="324"/>
    </row>
    <row r="515" spans="12:14">
      <c r="L515" s="324"/>
      <c r="M515" s="324"/>
      <c r="N515" s="324"/>
    </row>
    <row r="516" spans="12:14">
      <c r="L516" s="324"/>
      <c r="M516" s="324"/>
      <c r="N516" s="324"/>
    </row>
    <row r="517" spans="12:14">
      <c r="L517" s="324"/>
      <c r="M517" s="324"/>
      <c r="N517" s="324"/>
    </row>
    <row r="518" spans="12:14">
      <c r="L518" s="324"/>
      <c r="M518" s="324"/>
      <c r="N518" s="324"/>
    </row>
    <row r="519" spans="12:14">
      <c r="L519" s="324"/>
      <c r="M519" s="324"/>
      <c r="N519" s="324"/>
    </row>
    <row r="520" spans="12:14">
      <c r="L520" s="324"/>
      <c r="M520" s="324"/>
      <c r="N520" s="324"/>
    </row>
    <row r="521" spans="12:14">
      <c r="L521" s="324"/>
      <c r="M521" s="324"/>
      <c r="N521" s="324"/>
    </row>
    <row r="522" spans="12:14">
      <c r="L522" s="324"/>
      <c r="M522" s="324"/>
      <c r="N522" s="324"/>
    </row>
    <row r="523" spans="12:14">
      <c r="L523" s="324"/>
      <c r="M523" s="324"/>
      <c r="N523" s="324"/>
    </row>
    <row r="524" spans="12:14">
      <c r="L524" s="324"/>
      <c r="M524" s="324"/>
      <c r="N524" s="324"/>
    </row>
    <row r="525" spans="12:14">
      <c r="L525" s="324"/>
      <c r="M525" s="324"/>
      <c r="N525" s="324"/>
    </row>
    <row r="526" spans="12:14">
      <c r="L526" s="324"/>
      <c r="M526" s="324"/>
      <c r="N526" s="324"/>
    </row>
    <row r="527" spans="12:14">
      <c r="L527" s="324"/>
      <c r="M527" s="324"/>
      <c r="N527" s="324"/>
    </row>
    <row r="528" spans="12:14">
      <c r="L528" s="324"/>
      <c r="M528" s="324"/>
      <c r="N528" s="324"/>
    </row>
    <row r="529" spans="12:14">
      <c r="L529" s="324"/>
      <c r="M529" s="324"/>
      <c r="N529" s="324"/>
    </row>
    <row r="530" spans="12:14">
      <c r="L530" s="324"/>
      <c r="M530" s="324"/>
      <c r="N530" s="324"/>
    </row>
    <row r="531" spans="12:14">
      <c r="L531" s="324"/>
      <c r="M531" s="324"/>
      <c r="N531" s="324"/>
    </row>
    <row r="532" spans="12:14">
      <c r="L532" s="324"/>
      <c r="M532" s="324"/>
      <c r="N532" s="324"/>
    </row>
    <row r="533" spans="12:14">
      <c r="L533" s="324"/>
      <c r="M533" s="324"/>
      <c r="N533" s="324"/>
    </row>
    <row r="534" spans="12:14">
      <c r="L534" s="324"/>
      <c r="M534" s="324"/>
      <c r="N534" s="324"/>
    </row>
    <row r="535" spans="12:14">
      <c r="L535" s="324"/>
      <c r="M535" s="324"/>
      <c r="N535" s="324"/>
    </row>
    <row r="536" spans="12:14">
      <c r="L536" s="324"/>
      <c r="M536" s="324"/>
      <c r="N536" s="324"/>
    </row>
    <row r="537" spans="12:14">
      <c r="L537" s="324"/>
      <c r="M537" s="324"/>
      <c r="N537" s="324"/>
    </row>
    <row r="538" spans="12:14">
      <c r="L538" s="324"/>
      <c r="M538" s="324"/>
      <c r="N538" s="324"/>
    </row>
    <row r="539" spans="12:14">
      <c r="L539" s="324"/>
      <c r="M539" s="324"/>
      <c r="N539" s="324"/>
    </row>
    <row r="540" spans="12:14">
      <c r="L540" s="324"/>
      <c r="M540" s="324"/>
      <c r="N540" s="324"/>
    </row>
    <row r="541" spans="12:14">
      <c r="L541" s="324"/>
      <c r="M541" s="324"/>
      <c r="N541" s="324"/>
    </row>
    <row r="542" spans="12:14">
      <c r="L542" s="324"/>
      <c r="M542" s="324"/>
      <c r="N542" s="324"/>
    </row>
    <row r="543" spans="12:14">
      <c r="L543" s="324"/>
      <c r="M543" s="324"/>
      <c r="N543" s="324"/>
    </row>
    <row r="544" spans="12:14">
      <c r="L544" s="324"/>
      <c r="M544" s="324"/>
      <c r="N544" s="324"/>
    </row>
    <row r="545" spans="12:14">
      <c r="L545" s="324"/>
      <c r="M545" s="324"/>
      <c r="N545" s="324"/>
    </row>
    <row r="546" spans="12:14">
      <c r="L546" s="324"/>
      <c r="M546" s="324"/>
      <c r="N546" s="324"/>
    </row>
    <row r="547" spans="12:14">
      <c r="L547" s="324"/>
      <c r="M547" s="324"/>
      <c r="N547" s="324"/>
    </row>
    <row r="548" spans="12:14">
      <c r="L548" s="324"/>
      <c r="M548" s="324"/>
      <c r="N548" s="324"/>
    </row>
    <row r="549" spans="12:14">
      <c r="L549" s="324"/>
      <c r="M549" s="324"/>
      <c r="N549" s="324"/>
    </row>
    <row r="550" spans="12:14">
      <c r="L550" s="324"/>
      <c r="M550" s="324"/>
      <c r="N550" s="324"/>
    </row>
    <row r="551" spans="12:14">
      <c r="L551" s="324"/>
      <c r="M551" s="324"/>
      <c r="N551" s="324"/>
    </row>
    <row r="552" spans="12:14">
      <c r="L552" s="324"/>
      <c r="M552" s="324"/>
      <c r="N552" s="324"/>
    </row>
    <row r="553" spans="12:14">
      <c r="L553" s="324"/>
      <c r="M553" s="324"/>
      <c r="N553" s="324"/>
    </row>
    <row r="554" spans="12:14">
      <c r="L554" s="324"/>
      <c r="M554" s="324"/>
      <c r="N554" s="324"/>
    </row>
    <row r="555" spans="12:14">
      <c r="L555" s="324"/>
      <c r="M555" s="324"/>
      <c r="N555" s="324"/>
    </row>
    <row r="556" spans="12:14">
      <c r="L556" s="324"/>
      <c r="M556" s="324"/>
      <c r="N556" s="324"/>
    </row>
    <row r="557" spans="12:14">
      <c r="L557" s="324"/>
      <c r="M557" s="324"/>
      <c r="N557" s="324"/>
    </row>
    <row r="558" spans="12:14">
      <c r="L558" s="324"/>
      <c r="M558" s="324"/>
      <c r="N558" s="324"/>
    </row>
    <row r="559" spans="12:14">
      <c r="L559" s="324"/>
      <c r="M559" s="324"/>
      <c r="N559" s="324"/>
    </row>
    <row r="560" spans="12:14">
      <c r="L560" s="324"/>
      <c r="M560" s="324"/>
      <c r="N560" s="324"/>
    </row>
    <row r="561" spans="12:14">
      <c r="L561" s="324"/>
      <c r="M561" s="324"/>
      <c r="N561" s="324"/>
    </row>
    <row r="562" spans="12:14">
      <c r="L562" s="324"/>
      <c r="M562" s="324"/>
      <c r="N562" s="324"/>
    </row>
    <row r="563" spans="12:14">
      <c r="L563" s="324"/>
      <c r="M563" s="324"/>
      <c r="N563" s="324"/>
    </row>
    <row r="564" spans="12:14">
      <c r="L564" s="324"/>
      <c r="M564" s="324"/>
      <c r="N564" s="324"/>
    </row>
    <row r="565" spans="12:14">
      <c r="L565" s="324"/>
      <c r="M565" s="324"/>
      <c r="N565" s="324"/>
    </row>
    <row r="566" spans="12:14">
      <c r="L566" s="324"/>
      <c r="M566" s="324"/>
      <c r="N566" s="324"/>
    </row>
    <row r="567" spans="12:14">
      <c r="L567" s="324"/>
      <c r="M567" s="324"/>
      <c r="N567" s="324"/>
    </row>
    <row r="568" spans="12:14">
      <c r="L568" s="324"/>
      <c r="M568" s="324"/>
      <c r="N568" s="324"/>
    </row>
    <row r="569" spans="12:14">
      <c r="L569" s="324"/>
      <c r="M569" s="324"/>
      <c r="N569" s="324"/>
    </row>
    <row r="570" spans="12:14">
      <c r="L570" s="324"/>
      <c r="M570" s="324"/>
      <c r="N570" s="324"/>
    </row>
    <row r="571" spans="12:14">
      <c r="L571" s="324"/>
      <c r="M571" s="324"/>
      <c r="N571" s="324"/>
    </row>
    <row r="572" spans="12:14">
      <c r="L572" s="324"/>
      <c r="M572" s="324"/>
      <c r="N572" s="324"/>
    </row>
    <row r="573" spans="12:14">
      <c r="L573" s="324"/>
      <c r="M573" s="324"/>
      <c r="N573" s="324"/>
    </row>
    <row r="574" spans="12:14">
      <c r="L574" s="324"/>
      <c r="M574" s="324"/>
      <c r="N574" s="324"/>
    </row>
    <row r="575" spans="12:14">
      <c r="L575" s="324"/>
      <c r="M575" s="324"/>
      <c r="N575" s="324"/>
    </row>
    <row r="576" spans="12:14">
      <c r="L576" s="324"/>
      <c r="M576" s="324"/>
      <c r="N576" s="324"/>
    </row>
    <row r="577" spans="12:14">
      <c r="L577" s="324"/>
      <c r="M577" s="324"/>
      <c r="N577" s="324"/>
    </row>
    <row r="578" spans="12:14">
      <c r="L578" s="324"/>
      <c r="M578" s="324"/>
      <c r="N578" s="324"/>
    </row>
    <row r="579" spans="12:14">
      <c r="L579" s="324"/>
      <c r="M579" s="324"/>
      <c r="N579" s="324"/>
    </row>
    <row r="580" spans="12:14">
      <c r="L580" s="324"/>
      <c r="M580" s="324"/>
      <c r="N580" s="324"/>
    </row>
    <row r="581" spans="12:14">
      <c r="L581" s="324"/>
      <c r="M581" s="324"/>
      <c r="N581" s="324"/>
    </row>
    <row r="582" spans="12:14">
      <c r="L582" s="324"/>
      <c r="M582" s="324"/>
      <c r="N582" s="324"/>
    </row>
    <row r="583" spans="12:14">
      <c r="L583" s="324"/>
      <c r="M583" s="324"/>
      <c r="N583" s="324"/>
    </row>
    <row r="584" spans="12:14">
      <c r="L584" s="324"/>
      <c r="M584" s="324"/>
      <c r="N584" s="324"/>
    </row>
    <row r="585" spans="12:14">
      <c r="L585" s="324"/>
      <c r="M585" s="324"/>
      <c r="N585" s="324"/>
    </row>
    <row r="586" spans="12:14">
      <c r="L586" s="324"/>
      <c r="M586" s="324"/>
      <c r="N586" s="324"/>
    </row>
    <row r="587" spans="12:14">
      <c r="L587" s="324"/>
      <c r="M587" s="324"/>
      <c r="N587" s="324"/>
    </row>
    <row r="588" spans="12:14">
      <c r="L588" s="324"/>
      <c r="M588" s="324"/>
      <c r="N588" s="324"/>
    </row>
    <row r="589" spans="12:14">
      <c r="L589" s="324"/>
      <c r="M589" s="324"/>
      <c r="N589" s="324"/>
    </row>
    <row r="590" spans="12:14">
      <c r="L590" s="324"/>
      <c r="M590" s="324"/>
      <c r="N590" s="324"/>
    </row>
    <row r="591" spans="12:14">
      <c r="L591" s="324"/>
      <c r="M591" s="324"/>
      <c r="N591" s="324"/>
    </row>
    <row r="592" spans="12:14">
      <c r="L592" s="324"/>
      <c r="M592" s="324"/>
      <c r="N592" s="324"/>
    </row>
    <row r="593" spans="12:14">
      <c r="L593" s="324"/>
      <c r="M593" s="324"/>
      <c r="N593" s="324"/>
    </row>
    <row r="594" spans="12:14">
      <c r="L594" s="324"/>
      <c r="M594" s="324"/>
      <c r="N594" s="324"/>
    </row>
    <row r="595" spans="12:14">
      <c r="L595" s="324"/>
      <c r="M595" s="324"/>
      <c r="N595" s="324"/>
    </row>
    <row r="596" spans="12:14">
      <c r="L596" s="324"/>
      <c r="M596" s="324"/>
      <c r="N596" s="324"/>
    </row>
    <row r="597" spans="12:14">
      <c r="L597" s="324"/>
      <c r="M597" s="324"/>
      <c r="N597" s="324"/>
    </row>
    <row r="598" spans="12:14">
      <c r="L598" s="324"/>
      <c r="M598" s="324"/>
      <c r="N598" s="324"/>
    </row>
    <row r="599" spans="12:14">
      <c r="L599" s="324"/>
      <c r="M599" s="324"/>
      <c r="N599" s="324"/>
    </row>
    <row r="600" spans="12:14">
      <c r="L600" s="324"/>
      <c r="M600" s="324"/>
      <c r="N600" s="324"/>
    </row>
    <row r="601" spans="12:14">
      <c r="L601" s="324"/>
      <c r="M601" s="324"/>
      <c r="N601" s="324"/>
    </row>
    <row r="602" spans="12:14">
      <c r="L602" s="324"/>
      <c r="M602" s="324"/>
      <c r="N602" s="324"/>
    </row>
    <row r="603" spans="12:14">
      <c r="L603" s="324"/>
    </row>
  </sheetData>
  <mergeCells count="11">
    <mergeCell ref="C28:C33"/>
    <mergeCell ref="C34:C37"/>
    <mergeCell ref="C38:C49"/>
    <mergeCell ref="E3:J3"/>
    <mergeCell ref="K3:N3"/>
    <mergeCell ref="C5:C10"/>
    <mergeCell ref="C11:C16"/>
    <mergeCell ref="C17:C20"/>
    <mergeCell ref="C21:C27"/>
    <mergeCell ref="C3:C4"/>
    <mergeCell ref="D3:D4"/>
  </mergeCells>
  <phoneticPr fontId="3"/>
  <pageMargins left="0.23622047244094491" right="0.15748031496062992" top="0.74803149606299213" bottom="0.74803149606299213" header="0.31496062992125984" footer="0.31496062992125984"/>
  <pageSetup paperSize="9" orientation="portrait" r:id="rId1"/>
  <headerFooter scaleWithDoc="0" alignWithMargins="0">
    <oddFooter>&amp;C13</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C1:N602"/>
  <sheetViews>
    <sheetView view="pageBreakPreview" zoomScaleNormal="100" zoomScaleSheetLayoutView="100" workbookViewId="0"/>
  </sheetViews>
  <sheetFormatPr defaultColWidth="9" defaultRowHeight="13"/>
  <cols>
    <col min="1" max="2" width="3.6328125" style="82" customWidth="1"/>
    <col min="3" max="3" width="4.6328125" style="82" customWidth="1"/>
    <col min="4" max="4" width="11.08984375" style="82" customWidth="1"/>
    <col min="5" max="10" width="7.08984375" style="82" customWidth="1"/>
    <col min="11" max="11" width="7.08984375" style="209" customWidth="1"/>
    <col min="12" max="14" width="7.08984375" style="82" customWidth="1"/>
    <col min="15" max="16384" width="9" style="82"/>
  </cols>
  <sheetData>
    <row r="1" spans="3:14" s="555" customFormat="1" ht="15" customHeight="1">
      <c r="C1" s="514" t="s">
        <v>86</v>
      </c>
      <c r="K1" s="556"/>
    </row>
    <row r="2" spans="3:14" ht="15" customHeight="1" thickBot="1">
      <c r="D2" s="557"/>
    </row>
    <row r="3" spans="3:14" ht="14.25" customHeight="1">
      <c r="C3" s="756" t="s">
        <v>248</v>
      </c>
      <c r="D3" s="758" t="s">
        <v>249</v>
      </c>
      <c r="E3" s="754" t="s">
        <v>46</v>
      </c>
      <c r="F3" s="754"/>
      <c r="G3" s="754"/>
      <c r="H3" s="754"/>
      <c r="I3" s="754"/>
      <c r="J3" s="754"/>
      <c r="K3" s="754" t="s">
        <v>47</v>
      </c>
      <c r="L3" s="754"/>
      <c r="M3" s="754"/>
      <c r="N3" s="755"/>
    </row>
    <row r="4" spans="3:14" ht="14.25" customHeight="1">
      <c r="C4" s="757"/>
      <c r="D4" s="759"/>
      <c r="E4" s="210" t="s">
        <v>48</v>
      </c>
      <c r="F4" s="211" t="s">
        <v>49</v>
      </c>
      <c r="G4" s="159" t="s">
        <v>129</v>
      </c>
      <c r="H4" s="159" t="s">
        <v>130</v>
      </c>
      <c r="I4" s="159" t="s">
        <v>131</v>
      </c>
      <c r="J4" s="212" t="s">
        <v>222</v>
      </c>
      <c r="K4" s="213" t="s">
        <v>129</v>
      </c>
      <c r="L4" s="159" t="s">
        <v>130</v>
      </c>
      <c r="M4" s="159" t="s">
        <v>131</v>
      </c>
      <c r="N4" s="214" t="s">
        <v>222</v>
      </c>
    </row>
    <row r="5" spans="3:14" ht="15" customHeight="1">
      <c r="C5" s="751" t="s">
        <v>34</v>
      </c>
      <c r="D5" s="161" t="s">
        <v>553</v>
      </c>
      <c r="E5" s="111">
        <v>104</v>
      </c>
      <c r="F5" s="115">
        <v>207</v>
      </c>
      <c r="G5" s="115">
        <v>19</v>
      </c>
      <c r="H5" s="115">
        <v>84</v>
      </c>
      <c r="I5" s="115">
        <v>104</v>
      </c>
      <c r="J5" s="113">
        <v>58</v>
      </c>
      <c r="K5" s="505">
        <f t="shared" ref="K5:K28" si="0">SUM(G5/F5)*100</f>
        <v>9.1787439613526569</v>
      </c>
      <c r="L5" s="506">
        <f t="shared" ref="L5:L28" si="1">SUM(H5/F5)*100</f>
        <v>40.579710144927539</v>
      </c>
      <c r="M5" s="506">
        <f t="shared" ref="M5:M28" si="2">SUM(I5/F5)*100</f>
        <v>50.24154589371981</v>
      </c>
      <c r="N5" s="507">
        <f t="shared" ref="N5:N28" si="3">SUM(J5/F5)*100</f>
        <v>28.019323671497588</v>
      </c>
    </row>
    <row r="6" spans="3:14" ht="15" customHeight="1">
      <c r="C6" s="771"/>
      <c r="D6" s="162" t="s">
        <v>553</v>
      </c>
      <c r="E6" s="112">
        <v>46</v>
      </c>
      <c r="F6" s="109">
        <v>97</v>
      </c>
      <c r="G6" s="109">
        <v>8</v>
      </c>
      <c r="H6" s="109">
        <v>25</v>
      </c>
      <c r="I6" s="109">
        <v>64</v>
      </c>
      <c r="J6" s="114">
        <v>40</v>
      </c>
      <c r="K6" s="215">
        <f t="shared" si="0"/>
        <v>8.2474226804123703</v>
      </c>
      <c r="L6" s="216">
        <f t="shared" si="1"/>
        <v>25.773195876288657</v>
      </c>
      <c r="M6" s="216">
        <f t="shared" si="2"/>
        <v>65.979381443298962</v>
      </c>
      <c r="N6" s="217">
        <f t="shared" si="3"/>
        <v>41.237113402061851</v>
      </c>
    </row>
    <row r="7" spans="3:14" ht="15" customHeight="1">
      <c r="C7" s="771"/>
      <c r="D7" s="162" t="s">
        <v>554</v>
      </c>
      <c r="E7" s="112">
        <v>120</v>
      </c>
      <c r="F7" s="109">
        <v>196</v>
      </c>
      <c r="G7" s="109">
        <v>11</v>
      </c>
      <c r="H7" s="109">
        <v>57</v>
      </c>
      <c r="I7" s="109">
        <v>128</v>
      </c>
      <c r="J7" s="114">
        <v>89</v>
      </c>
      <c r="K7" s="215">
        <f t="shared" si="0"/>
        <v>5.6122448979591839</v>
      </c>
      <c r="L7" s="216">
        <f t="shared" si="1"/>
        <v>29.081632653061224</v>
      </c>
      <c r="M7" s="216">
        <f t="shared" si="2"/>
        <v>65.306122448979593</v>
      </c>
      <c r="N7" s="217">
        <f t="shared" si="3"/>
        <v>45.408163265306122</v>
      </c>
    </row>
    <row r="8" spans="3:14" ht="15" customHeight="1">
      <c r="C8" s="771"/>
      <c r="D8" s="218" t="s">
        <v>555</v>
      </c>
      <c r="E8" s="219">
        <v>37</v>
      </c>
      <c r="F8" s="160">
        <v>71</v>
      </c>
      <c r="G8" s="160">
        <v>3</v>
      </c>
      <c r="H8" s="160">
        <v>30</v>
      </c>
      <c r="I8" s="160">
        <v>38</v>
      </c>
      <c r="J8" s="220">
        <v>22</v>
      </c>
      <c r="K8" s="221">
        <f t="shared" si="0"/>
        <v>4.225352112676056</v>
      </c>
      <c r="L8" s="222">
        <f t="shared" si="1"/>
        <v>42.25352112676056</v>
      </c>
      <c r="M8" s="222">
        <f t="shared" si="2"/>
        <v>53.521126760563376</v>
      </c>
      <c r="N8" s="223">
        <f t="shared" si="3"/>
        <v>30.985915492957744</v>
      </c>
    </row>
    <row r="9" spans="3:14" ht="15" customHeight="1">
      <c r="C9" s="766"/>
      <c r="D9" s="224"/>
      <c r="E9" s="225">
        <f t="shared" ref="E9:J9" si="4">SUM(E5:E8)</f>
        <v>307</v>
      </c>
      <c r="F9" s="110">
        <f t="shared" si="4"/>
        <v>571</v>
      </c>
      <c r="G9" s="110">
        <f t="shared" si="4"/>
        <v>41</v>
      </c>
      <c r="H9" s="110">
        <f t="shared" si="4"/>
        <v>196</v>
      </c>
      <c r="I9" s="110">
        <f t="shared" si="4"/>
        <v>334</v>
      </c>
      <c r="J9" s="226">
        <f t="shared" si="4"/>
        <v>209</v>
      </c>
      <c r="K9" s="227">
        <f t="shared" si="0"/>
        <v>7.1803852889667246</v>
      </c>
      <c r="L9" s="228">
        <f t="shared" si="1"/>
        <v>34.325744308231172</v>
      </c>
      <c r="M9" s="228">
        <f t="shared" si="2"/>
        <v>58.493870402802109</v>
      </c>
      <c r="N9" s="229">
        <f t="shared" si="3"/>
        <v>36.602451838879155</v>
      </c>
    </row>
    <row r="10" spans="3:14" ht="15" customHeight="1">
      <c r="C10" s="779" t="s">
        <v>87</v>
      </c>
      <c r="D10" s="162" t="s">
        <v>556</v>
      </c>
      <c r="E10" s="112">
        <v>55</v>
      </c>
      <c r="F10" s="109">
        <v>106</v>
      </c>
      <c r="G10" s="109">
        <v>2</v>
      </c>
      <c r="H10" s="109">
        <v>45</v>
      </c>
      <c r="I10" s="109">
        <v>59</v>
      </c>
      <c r="J10" s="114">
        <v>31</v>
      </c>
      <c r="K10" s="215">
        <f t="shared" si="0"/>
        <v>1.8867924528301887</v>
      </c>
      <c r="L10" s="216">
        <f t="shared" si="1"/>
        <v>42.452830188679243</v>
      </c>
      <c r="M10" s="216">
        <f t="shared" si="2"/>
        <v>55.660377358490564</v>
      </c>
      <c r="N10" s="217">
        <f t="shared" si="3"/>
        <v>29.245283018867923</v>
      </c>
    </row>
    <row r="11" spans="3:14" ht="15" customHeight="1">
      <c r="C11" s="780"/>
      <c r="D11" s="218" t="s">
        <v>557</v>
      </c>
      <c r="E11" s="219">
        <v>70</v>
      </c>
      <c r="F11" s="160">
        <v>115</v>
      </c>
      <c r="G11" s="160">
        <v>2</v>
      </c>
      <c r="H11" s="160">
        <v>37</v>
      </c>
      <c r="I11" s="160">
        <v>76</v>
      </c>
      <c r="J11" s="220">
        <v>45</v>
      </c>
      <c r="K11" s="221">
        <f t="shared" si="0"/>
        <v>1.7391304347826086</v>
      </c>
      <c r="L11" s="222">
        <f>SUM(H11/F11)*100</f>
        <v>32.173913043478258</v>
      </c>
      <c r="M11" s="222">
        <f t="shared" si="2"/>
        <v>66.086956521739125</v>
      </c>
      <c r="N11" s="223">
        <f t="shared" si="3"/>
        <v>39.130434782608695</v>
      </c>
    </row>
    <row r="12" spans="3:14" ht="15" customHeight="1">
      <c r="C12" s="781"/>
      <c r="D12" s="224"/>
      <c r="E12" s="225">
        <f t="shared" ref="E12:J12" si="5">SUM(E10:E11)</f>
        <v>125</v>
      </c>
      <c r="F12" s="109">
        <f t="shared" si="5"/>
        <v>221</v>
      </c>
      <c r="G12" s="110">
        <f t="shared" si="5"/>
        <v>4</v>
      </c>
      <c r="H12" s="110">
        <f t="shared" si="5"/>
        <v>82</v>
      </c>
      <c r="I12" s="110">
        <f t="shared" si="5"/>
        <v>135</v>
      </c>
      <c r="J12" s="226">
        <f t="shared" si="5"/>
        <v>76</v>
      </c>
      <c r="K12" s="227">
        <f t="shared" si="0"/>
        <v>1.809954751131222</v>
      </c>
      <c r="L12" s="228">
        <f t="shared" si="1"/>
        <v>37.104072398190048</v>
      </c>
      <c r="M12" s="228">
        <f t="shared" si="2"/>
        <v>61.085972850678736</v>
      </c>
      <c r="N12" s="229">
        <f t="shared" si="3"/>
        <v>34.389140271493211</v>
      </c>
    </row>
    <row r="13" spans="3:14" ht="15" customHeight="1">
      <c r="C13" s="769" t="s">
        <v>88</v>
      </c>
      <c r="D13" s="161" t="s">
        <v>558</v>
      </c>
      <c r="E13" s="111">
        <v>55</v>
      </c>
      <c r="F13" s="115">
        <v>113</v>
      </c>
      <c r="G13" s="115">
        <v>11</v>
      </c>
      <c r="H13" s="115">
        <v>49</v>
      </c>
      <c r="I13" s="115">
        <v>53</v>
      </c>
      <c r="J13" s="113">
        <v>31</v>
      </c>
      <c r="K13" s="215">
        <f t="shared" si="0"/>
        <v>9.7345132743362832</v>
      </c>
      <c r="L13" s="216">
        <f t="shared" si="1"/>
        <v>43.362831858407077</v>
      </c>
      <c r="M13" s="216">
        <f t="shared" si="2"/>
        <v>46.902654867256636</v>
      </c>
      <c r="N13" s="217">
        <f t="shared" si="3"/>
        <v>27.43362831858407</v>
      </c>
    </row>
    <row r="14" spans="3:14" ht="15" customHeight="1">
      <c r="C14" s="769"/>
      <c r="D14" s="162" t="s">
        <v>559</v>
      </c>
      <c r="E14" s="112">
        <v>49</v>
      </c>
      <c r="F14" s="109">
        <v>84</v>
      </c>
      <c r="G14" s="109">
        <v>4</v>
      </c>
      <c r="H14" s="109">
        <v>40</v>
      </c>
      <c r="I14" s="109">
        <v>40</v>
      </c>
      <c r="J14" s="114">
        <v>23</v>
      </c>
      <c r="K14" s="215">
        <f t="shared" si="0"/>
        <v>4.7619047619047619</v>
      </c>
      <c r="L14" s="216">
        <f t="shared" si="1"/>
        <v>47.619047619047613</v>
      </c>
      <c r="M14" s="216">
        <f t="shared" si="2"/>
        <v>47.619047619047613</v>
      </c>
      <c r="N14" s="217">
        <f t="shared" si="3"/>
        <v>27.380952380952383</v>
      </c>
    </row>
    <row r="15" spans="3:14" ht="15" customHeight="1">
      <c r="C15" s="769"/>
      <c r="D15" s="218" t="s">
        <v>560</v>
      </c>
      <c r="E15" s="219">
        <v>24</v>
      </c>
      <c r="F15" s="160">
        <v>56</v>
      </c>
      <c r="G15" s="160">
        <v>5</v>
      </c>
      <c r="H15" s="160">
        <v>20</v>
      </c>
      <c r="I15" s="160">
        <v>31</v>
      </c>
      <c r="J15" s="220">
        <v>21</v>
      </c>
      <c r="K15" s="221">
        <f t="shared" si="0"/>
        <v>8.9285714285714288</v>
      </c>
      <c r="L15" s="222">
        <f t="shared" si="1"/>
        <v>35.714285714285715</v>
      </c>
      <c r="M15" s="222">
        <f t="shared" si="2"/>
        <v>55.357142857142861</v>
      </c>
      <c r="N15" s="223">
        <f t="shared" si="3"/>
        <v>37.5</v>
      </c>
    </row>
    <row r="16" spans="3:14" ht="15" customHeight="1">
      <c r="C16" s="775"/>
      <c r="D16" s="235"/>
      <c r="E16" s="112">
        <f t="shared" ref="E16:J16" si="6">SUM(E13:E15)</f>
        <v>128</v>
      </c>
      <c r="F16" s="109">
        <f t="shared" si="6"/>
        <v>253</v>
      </c>
      <c r="G16" s="109">
        <f t="shared" si="6"/>
        <v>20</v>
      </c>
      <c r="H16" s="109">
        <f t="shared" si="6"/>
        <v>109</v>
      </c>
      <c r="I16" s="109">
        <f t="shared" si="6"/>
        <v>124</v>
      </c>
      <c r="J16" s="114">
        <f t="shared" si="6"/>
        <v>75</v>
      </c>
      <c r="K16" s="215">
        <f t="shared" si="0"/>
        <v>7.9051383399209492</v>
      </c>
      <c r="L16" s="228">
        <f t="shared" si="1"/>
        <v>43.083003952569172</v>
      </c>
      <c r="M16" s="228">
        <f t="shared" si="2"/>
        <v>49.011857707509883</v>
      </c>
      <c r="N16" s="229">
        <f t="shared" si="3"/>
        <v>29.644268774703558</v>
      </c>
    </row>
    <row r="17" spans="3:14" ht="15" customHeight="1">
      <c r="C17" s="769" t="s">
        <v>89</v>
      </c>
      <c r="D17" s="161" t="s">
        <v>561</v>
      </c>
      <c r="E17" s="111">
        <v>132</v>
      </c>
      <c r="F17" s="115">
        <v>277</v>
      </c>
      <c r="G17" s="115">
        <v>12</v>
      </c>
      <c r="H17" s="115">
        <v>115</v>
      </c>
      <c r="I17" s="115">
        <v>150</v>
      </c>
      <c r="J17" s="113">
        <v>83</v>
      </c>
      <c r="K17" s="505">
        <f t="shared" si="0"/>
        <v>4.3321299638989164</v>
      </c>
      <c r="L17" s="216">
        <f t="shared" si="1"/>
        <v>41.516245487364621</v>
      </c>
      <c r="M17" s="216">
        <f t="shared" si="2"/>
        <v>54.151624548736464</v>
      </c>
      <c r="N17" s="217">
        <f t="shared" si="3"/>
        <v>29.963898916967509</v>
      </c>
    </row>
    <row r="18" spans="3:14" ht="15" customHeight="1">
      <c r="C18" s="769"/>
      <c r="D18" s="162" t="s">
        <v>562</v>
      </c>
      <c r="E18" s="112">
        <v>71</v>
      </c>
      <c r="F18" s="109">
        <v>127</v>
      </c>
      <c r="G18" s="109">
        <v>7</v>
      </c>
      <c r="H18" s="109">
        <v>32</v>
      </c>
      <c r="I18" s="109">
        <v>88</v>
      </c>
      <c r="J18" s="114">
        <v>56</v>
      </c>
      <c r="K18" s="215">
        <f t="shared" si="0"/>
        <v>5.5118110236220472</v>
      </c>
      <c r="L18" s="216">
        <f t="shared" si="1"/>
        <v>25.196850393700785</v>
      </c>
      <c r="M18" s="216">
        <f t="shared" si="2"/>
        <v>69.29133858267717</v>
      </c>
      <c r="N18" s="217">
        <f t="shared" si="3"/>
        <v>44.094488188976378</v>
      </c>
    </row>
    <row r="19" spans="3:14" ht="15" customHeight="1">
      <c r="C19" s="769"/>
      <c r="D19" s="218" t="s">
        <v>563</v>
      </c>
      <c r="E19" s="219">
        <v>38</v>
      </c>
      <c r="F19" s="160">
        <v>80</v>
      </c>
      <c r="G19" s="160">
        <v>5</v>
      </c>
      <c r="H19" s="160">
        <v>24</v>
      </c>
      <c r="I19" s="160">
        <v>51</v>
      </c>
      <c r="J19" s="220">
        <v>38</v>
      </c>
      <c r="K19" s="221">
        <f t="shared" si="0"/>
        <v>6.25</v>
      </c>
      <c r="L19" s="222">
        <f t="shared" si="1"/>
        <v>30</v>
      </c>
      <c r="M19" s="222">
        <f t="shared" si="2"/>
        <v>63.749999999999993</v>
      </c>
      <c r="N19" s="223">
        <f t="shared" si="3"/>
        <v>47.5</v>
      </c>
    </row>
    <row r="20" spans="3:14" ht="15" customHeight="1">
      <c r="C20" s="775"/>
      <c r="D20" s="224"/>
      <c r="E20" s="225">
        <f t="shared" ref="E20:J20" si="7">SUM(E17:E19)</f>
        <v>241</v>
      </c>
      <c r="F20" s="110">
        <f t="shared" si="7"/>
        <v>484</v>
      </c>
      <c r="G20" s="110">
        <f t="shared" si="7"/>
        <v>24</v>
      </c>
      <c r="H20" s="110">
        <f t="shared" si="7"/>
        <v>171</v>
      </c>
      <c r="I20" s="110">
        <f t="shared" si="7"/>
        <v>289</v>
      </c>
      <c r="J20" s="226">
        <f t="shared" si="7"/>
        <v>177</v>
      </c>
      <c r="K20" s="227">
        <f t="shared" si="0"/>
        <v>4.9586776859504136</v>
      </c>
      <c r="L20" s="228">
        <f t="shared" si="1"/>
        <v>35.330578512396691</v>
      </c>
      <c r="M20" s="228">
        <f t="shared" si="2"/>
        <v>59.710743801652889</v>
      </c>
      <c r="N20" s="229">
        <f t="shared" si="3"/>
        <v>36.570247933884296</v>
      </c>
    </row>
    <row r="21" spans="3:14" ht="15" customHeight="1">
      <c r="C21" s="769" t="s">
        <v>90</v>
      </c>
      <c r="D21" s="162" t="s">
        <v>564</v>
      </c>
      <c r="E21" s="112">
        <v>42</v>
      </c>
      <c r="F21" s="109">
        <v>88</v>
      </c>
      <c r="G21" s="109">
        <v>11</v>
      </c>
      <c r="H21" s="109">
        <v>30</v>
      </c>
      <c r="I21" s="109">
        <v>47</v>
      </c>
      <c r="J21" s="114">
        <v>27</v>
      </c>
      <c r="K21" s="215">
        <f t="shared" si="0"/>
        <v>12.5</v>
      </c>
      <c r="L21" s="216">
        <f t="shared" si="1"/>
        <v>34.090909090909086</v>
      </c>
      <c r="M21" s="216">
        <f t="shared" si="2"/>
        <v>53.409090909090907</v>
      </c>
      <c r="N21" s="217">
        <f t="shared" si="3"/>
        <v>30.681818181818183</v>
      </c>
    </row>
    <row r="22" spans="3:14" ht="15" customHeight="1">
      <c r="C22" s="769"/>
      <c r="D22" s="162" t="s">
        <v>565</v>
      </c>
      <c r="E22" s="112">
        <v>95</v>
      </c>
      <c r="F22" s="109">
        <v>203</v>
      </c>
      <c r="G22" s="109">
        <v>13</v>
      </c>
      <c r="H22" s="109">
        <v>74</v>
      </c>
      <c r="I22" s="109">
        <v>116</v>
      </c>
      <c r="J22" s="114">
        <v>69</v>
      </c>
      <c r="K22" s="215">
        <f t="shared" si="0"/>
        <v>6.403940886699508</v>
      </c>
      <c r="L22" s="216">
        <f t="shared" si="1"/>
        <v>36.453201970443352</v>
      </c>
      <c r="M22" s="216">
        <f t="shared" si="2"/>
        <v>57.142857142857139</v>
      </c>
      <c r="N22" s="217">
        <f t="shared" si="3"/>
        <v>33.990147783251231</v>
      </c>
    </row>
    <row r="23" spans="3:14" ht="15" customHeight="1">
      <c r="C23" s="769"/>
      <c r="D23" s="162" t="s">
        <v>566</v>
      </c>
      <c r="E23" s="112">
        <v>28</v>
      </c>
      <c r="F23" s="109">
        <v>53</v>
      </c>
      <c r="G23" s="109">
        <v>3</v>
      </c>
      <c r="H23" s="109">
        <v>16</v>
      </c>
      <c r="I23" s="109">
        <v>34</v>
      </c>
      <c r="J23" s="114">
        <v>20</v>
      </c>
      <c r="K23" s="215">
        <f t="shared" si="0"/>
        <v>5.6603773584905666</v>
      </c>
      <c r="L23" s="216">
        <f t="shared" si="1"/>
        <v>30.188679245283019</v>
      </c>
      <c r="M23" s="216">
        <f t="shared" si="2"/>
        <v>64.15094339622641</v>
      </c>
      <c r="N23" s="217">
        <f t="shared" si="3"/>
        <v>37.735849056603776</v>
      </c>
    </row>
    <row r="24" spans="3:14" ht="15" customHeight="1">
      <c r="C24" s="769"/>
      <c r="D24" s="162" t="s">
        <v>567</v>
      </c>
      <c r="E24" s="112">
        <v>58</v>
      </c>
      <c r="F24" s="109">
        <v>120</v>
      </c>
      <c r="G24" s="109">
        <v>7</v>
      </c>
      <c r="H24" s="109">
        <v>47</v>
      </c>
      <c r="I24" s="109">
        <v>66</v>
      </c>
      <c r="J24" s="114">
        <v>36</v>
      </c>
      <c r="K24" s="215">
        <f t="shared" si="0"/>
        <v>5.833333333333333</v>
      </c>
      <c r="L24" s="216">
        <f t="shared" si="1"/>
        <v>39.166666666666664</v>
      </c>
      <c r="M24" s="216">
        <f t="shared" si="2"/>
        <v>55.000000000000007</v>
      </c>
      <c r="N24" s="217">
        <f t="shared" si="3"/>
        <v>30</v>
      </c>
    </row>
    <row r="25" spans="3:14" ht="15" customHeight="1">
      <c r="C25" s="769"/>
      <c r="D25" s="162" t="s">
        <v>568</v>
      </c>
      <c r="E25" s="112">
        <v>58</v>
      </c>
      <c r="F25" s="109">
        <v>116</v>
      </c>
      <c r="G25" s="109">
        <v>3</v>
      </c>
      <c r="H25" s="109">
        <v>39</v>
      </c>
      <c r="I25" s="109">
        <v>74</v>
      </c>
      <c r="J25" s="114">
        <v>41</v>
      </c>
      <c r="K25" s="215">
        <f t="shared" si="0"/>
        <v>2.5862068965517242</v>
      </c>
      <c r="L25" s="216">
        <f t="shared" si="1"/>
        <v>33.620689655172413</v>
      </c>
      <c r="M25" s="216">
        <f t="shared" si="2"/>
        <v>63.793103448275865</v>
      </c>
      <c r="N25" s="217">
        <f t="shared" si="3"/>
        <v>35.344827586206897</v>
      </c>
    </row>
    <row r="26" spans="3:14" ht="15" customHeight="1">
      <c r="C26" s="769"/>
      <c r="D26" s="218" t="s">
        <v>569</v>
      </c>
      <c r="E26" s="219">
        <v>46</v>
      </c>
      <c r="F26" s="160">
        <v>118</v>
      </c>
      <c r="G26" s="160">
        <v>13</v>
      </c>
      <c r="H26" s="160">
        <v>48</v>
      </c>
      <c r="I26" s="160">
        <v>57</v>
      </c>
      <c r="J26" s="220">
        <v>33</v>
      </c>
      <c r="K26" s="221">
        <f t="shared" si="0"/>
        <v>11.016949152542372</v>
      </c>
      <c r="L26" s="222">
        <f t="shared" si="1"/>
        <v>40.677966101694921</v>
      </c>
      <c r="M26" s="222">
        <f t="shared" si="2"/>
        <v>48.305084745762713</v>
      </c>
      <c r="N26" s="223">
        <f t="shared" si="3"/>
        <v>27.966101694915253</v>
      </c>
    </row>
    <row r="27" spans="3:14" ht="15" customHeight="1" thickBot="1">
      <c r="C27" s="778"/>
      <c r="D27" s="235"/>
      <c r="E27" s="112">
        <f t="shared" ref="E27:J27" si="8">SUM(E21:E26)</f>
        <v>327</v>
      </c>
      <c r="F27" s="109">
        <f t="shared" si="8"/>
        <v>698</v>
      </c>
      <c r="G27" s="109">
        <f t="shared" si="8"/>
        <v>50</v>
      </c>
      <c r="H27" s="109">
        <f t="shared" si="8"/>
        <v>254</v>
      </c>
      <c r="I27" s="109">
        <f t="shared" si="8"/>
        <v>394</v>
      </c>
      <c r="J27" s="114">
        <f t="shared" si="8"/>
        <v>226</v>
      </c>
      <c r="K27" s="558">
        <f t="shared" si="0"/>
        <v>7.1633237822349569</v>
      </c>
      <c r="L27" s="559">
        <f t="shared" si="1"/>
        <v>36.389684813753583</v>
      </c>
      <c r="M27" s="559">
        <f t="shared" si="2"/>
        <v>56.446991404011456</v>
      </c>
      <c r="N27" s="560">
        <f t="shared" si="3"/>
        <v>32.378223495702009</v>
      </c>
    </row>
    <row r="28" spans="3:14" ht="15" customHeight="1" thickTop="1" thickBot="1">
      <c r="C28" s="561"/>
      <c r="D28" s="562"/>
      <c r="E28" s="563">
        <f t="shared" ref="E28:J28" si="9">SUM(E9+E12+E16+E20+E27)</f>
        <v>1128</v>
      </c>
      <c r="F28" s="564">
        <f t="shared" si="9"/>
        <v>2227</v>
      </c>
      <c r="G28" s="564">
        <f t="shared" si="9"/>
        <v>139</v>
      </c>
      <c r="H28" s="564">
        <f t="shared" si="9"/>
        <v>812</v>
      </c>
      <c r="I28" s="564">
        <f t="shared" si="9"/>
        <v>1276</v>
      </c>
      <c r="J28" s="565">
        <f t="shared" si="9"/>
        <v>763</v>
      </c>
      <c r="K28" s="241">
        <f t="shared" si="0"/>
        <v>6.2415806017063318</v>
      </c>
      <c r="L28" s="242">
        <f t="shared" si="1"/>
        <v>36.461607543780872</v>
      </c>
      <c r="M28" s="242">
        <f t="shared" si="2"/>
        <v>57.296811854512796</v>
      </c>
      <c r="N28" s="243">
        <f t="shared" si="3"/>
        <v>34.261338123035472</v>
      </c>
    </row>
    <row r="29" spans="3:14" ht="17.25" customHeight="1">
      <c r="L29" s="209"/>
      <c r="M29" s="209"/>
      <c r="N29" s="209"/>
    </row>
    <row r="30" spans="3:14">
      <c r="L30" s="209"/>
      <c r="M30" s="209"/>
      <c r="N30" s="209"/>
    </row>
    <row r="31" spans="3:14" ht="14">
      <c r="D31" s="566"/>
      <c r="L31" s="209"/>
      <c r="M31" s="209"/>
      <c r="N31" s="209"/>
    </row>
    <row r="32" spans="3:14">
      <c r="L32" s="209"/>
      <c r="M32" s="209"/>
      <c r="N32" s="209"/>
    </row>
    <row r="33" spans="4:14">
      <c r="L33" s="209"/>
      <c r="M33" s="209"/>
      <c r="N33" s="209"/>
    </row>
    <row r="34" spans="4:14">
      <c r="L34" s="209"/>
      <c r="M34" s="209"/>
      <c r="N34" s="209"/>
    </row>
    <row r="35" spans="4:14">
      <c r="L35" s="209"/>
      <c r="M35" s="209"/>
      <c r="N35" s="209"/>
    </row>
    <row r="36" spans="4:14">
      <c r="D36" s="555"/>
      <c r="E36" s="555"/>
      <c r="F36" s="555"/>
      <c r="G36" s="555"/>
      <c r="H36" s="555"/>
      <c r="I36" s="555"/>
      <c r="J36" s="555"/>
      <c r="L36" s="209"/>
      <c r="M36" s="209"/>
      <c r="N36" s="209"/>
    </row>
    <row r="37" spans="4:14">
      <c r="D37" s="555"/>
      <c r="E37" s="555"/>
      <c r="F37" s="555"/>
      <c r="G37" s="555"/>
      <c r="H37" s="555"/>
      <c r="I37" s="555"/>
      <c r="J37" s="555"/>
      <c r="L37" s="209"/>
      <c r="M37" s="209"/>
      <c r="N37" s="209"/>
    </row>
    <row r="38" spans="4:14">
      <c r="L38" s="209"/>
      <c r="M38" s="209"/>
      <c r="N38" s="209"/>
    </row>
    <row r="39" spans="4:14">
      <c r="L39" s="209"/>
      <c r="M39" s="209"/>
      <c r="N39" s="209"/>
    </row>
    <row r="40" spans="4:14">
      <c r="L40" s="209"/>
      <c r="M40" s="209"/>
      <c r="N40" s="209"/>
    </row>
    <row r="41" spans="4:14">
      <c r="L41" s="209"/>
      <c r="M41" s="209"/>
      <c r="N41" s="209"/>
    </row>
    <row r="42" spans="4:14">
      <c r="L42" s="209"/>
      <c r="M42" s="209"/>
      <c r="N42" s="209"/>
    </row>
    <row r="43" spans="4:14">
      <c r="L43" s="209"/>
      <c r="M43" s="209"/>
      <c r="N43" s="209"/>
    </row>
    <row r="44" spans="4:14">
      <c r="L44" s="209"/>
      <c r="M44" s="209"/>
      <c r="N44" s="209"/>
    </row>
    <row r="45" spans="4:14" ht="13.5" customHeight="1">
      <c r="L45" s="209"/>
      <c r="M45" s="209"/>
      <c r="N45" s="209"/>
    </row>
    <row r="46" spans="4:14" ht="13.5" customHeight="1">
      <c r="L46" s="209"/>
      <c r="M46" s="209"/>
      <c r="N46" s="209"/>
    </row>
    <row r="47" spans="4:14" ht="13.5" customHeight="1">
      <c r="L47" s="209"/>
      <c r="M47" s="209"/>
      <c r="N47" s="209"/>
    </row>
    <row r="48" spans="4:14" ht="13.5" customHeight="1">
      <c r="L48" s="209"/>
      <c r="M48" s="209"/>
      <c r="N48" s="209"/>
    </row>
    <row r="49" spans="12:14" ht="13.5" customHeight="1">
      <c r="L49" s="209"/>
      <c r="M49" s="209"/>
      <c r="N49" s="209"/>
    </row>
    <row r="50" spans="12:14" ht="13.5" customHeight="1">
      <c r="L50" s="209"/>
      <c r="M50" s="209"/>
      <c r="N50" s="209"/>
    </row>
    <row r="51" spans="12:14" ht="13.5" customHeight="1">
      <c r="L51" s="209"/>
      <c r="M51" s="209"/>
      <c r="N51" s="209"/>
    </row>
    <row r="52" spans="12:14" ht="13.5" customHeight="1">
      <c r="L52" s="209"/>
      <c r="M52" s="249"/>
      <c r="N52" s="209"/>
    </row>
    <row r="53" spans="12:14" ht="13.5" customHeight="1">
      <c r="L53" s="209"/>
      <c r="M53" s="209"/>
      <c r="N53" s="209"/>
    </row>
    <row r="54" spans="12:14" ht="13.5" customHeight="1">
      <c r="L54" s="209"/>
      <c r="M54" s="209"/>
      <c r="N54" s="209"/>
    </row>
    <row r="55" spans="12:14">
      <c r="L55" s="209"/>
      <c r="M55" s="209"/>
      <c r="N55" s="209"/>
    </row>
    <row r="56" spans="12:14">
      <c r="L56" s="209"/>
      <c r="M56" s="209"/>
      <c r="N56" s="209"/>
    </row>
    <row r="57" spans="12:14">
      <c r="L57" s="209"/>
      <c r="M57" s="209"/>
      <c r="N57" s="209"/>
    </row>
    <row r="58" spans="12:14">
      <c r="L58" s="209"/>
      <c r="M58" s="209"/>
      <c r="N58" s="209"/>
    </row>
    <row r="59" spans="12:14">
      <c r="L59" s="209"/>
      <c r="M59" s="209"/>
      <c r="N59" s="209"/>
    </row>
    <row r="60" spans="12:14">
      <c r="L60" s="209"/>
      <c r="M60" s="209"/>
      <c r="N60" s="209"/>
    </row>
    <row r="61" spans="12:14">
      <c r="L61" s="209"/>
      <c r="M61" s="209"/>
      <c r="N61" s="209"/>
    </row>
    <row r="62" spans="12:14">
      <c r="L62" s="209"/>
      <c r="M62" s="209"/>
      <c r="N62" s="209"/>
    </row>
    <row r="63" spans="12:14">
      <c r="L63" s="209"/>
      <c r="M63" s="209"/>
      <c r="N63" s="209"/>
    </row>
    <row r="64" spans="12:14">
      <c r="L64" s="209"/>
      <c r="M64" s="209"/>
      <c r="N64" s="209"/>
    </row>
    <row r="65" spans="12:14">
      <c r="L65" s="209"/>
      <c r="M65" s="209"/>
      <c r="N65" s="209"/>
    </row>
    <row r="66" spans="12:14">
      <c r="L66" s="209"/>
      <c r="M66" s="209"/>
      <c r="N66" s="209"/>
    </row>
    <row r="67" spans="12:14">
      <c r="L67" s="209"/>
      <c r="M67" s="209"/>
      <c r="N67" s="209"/>
    </row>
    <row r="68" spans="12:14">
      <c r="L68" s="209"/>
      <c r="M68" s="209"/>
      <c r="N68" s="209"/>
    </row>
    <row r="69" spans="12:14">
      <c r="L69" s="209"/>
      <c r="M69" s="209"/>
      <c r="N69" s="209"/>
    </row>
    <row r="70" spans="12:14">
      <c r="L70" s="209"/>
      <c r="M70" s="209"/>
      <c r="N70" s="209"/>
    </row>
    <row r="71" spans="12:14">
      <c r="L71" s="209"/>
      <c r="M71" s="209"/>
      <c r="N71" s="209"/>
    </row>
    <row r="72" spans="12:14">
      <c r="L72" s="209"/>
      <c r="M72" s="209"/>
      <c r="N72" s="209"/>
    </row>
    <row r="73" spans="12:14">
      <c r="L73" s="209"/>
      <c r="M73" s="209"/>
      <c r="N73" s="209"/>
    </row>
    <row r="74" spans="12:14">
      <c r="L74" s="209"/>
      <c r="M74" s="209"/>
      <c r="N74" s="209"/>
    </row>
    <row r="75" spans="12:14">
      <c r="L75" s="209"/>
      <c r="M75" s="209"/>
      <c r="N75" s="209"/>
    </row>
    <row r="76" spans="12:14">
      <c r="L76" s="209"/>
      <c r="M76" s="209"/>
      <c r="N76" s="209"/>
    </row>
    <row r="77" spans="12:14">
      <c r="L77" s="209"/>
      <c r="M77" s="209"/>
      <c r="N77" s="209"/>
    </row>
    <row r="78" spans="12:14">
      <c r="L78" s="209"/>
      <c r="M78" s="209"/>
      <c r="N78" s="209"/>
    </row>
    <row r="79" spans="12:14">
      <c r="L79" s="209"/>
      <c r="M79" s="209"/>
      <c r="N79" s="209"/>
    </row>
    <row r="80" spans="12:14">
      <c r="L80" s="209"/>
      <c r="M80" s="209"/>
      <c r="N80" s="209"/>
    </row>
    <row r="81" spans="12:14">
      <c r="L81" s="209"/>
      <c r="M81" s="209"/>
      <c r="N81" s="209"/>
    </row>
    <row r="82" spans="12:14">
      <c r="L82" s="209"/>
      <c r="M82" s="209"/>
      <c r="N82" s="209"/>
    </row>
    <row r="83" spans="12:14">
      <c r="L83" s="209"/>
      <c r="M83" s="209"/>
      <c r="N83" s="209"/>
    </row>
    <row r="84" spans="12:14">
      <c r="L84" s="209"/>
      <c r="M84" s="209"/>
      <c r="N84" s="209"/>
    </row>
    <row r="85" spans="12:14">
      <c r="L85" s="209"/>
      <c r="M85" s="209"/>
      <c r="N85" s="209"/>
    </row>
    <row r="86" spans="12:14">
      <c r="L86" s="209"/>
      <c r="M86" s="209"/>
      <c r="N86" s="209"/>
    </row>
    <row r="87" spans="12:14">
      <c r="L87" s="209"/>
      <c r="M87" s="209"/>
      <c r="N87" s="209"/>
    </row>
    <row r="88" spans="12:14">
      <c r="L88" s="209"/>
      <c r="M88" s="209"/>
      <c r="N88" s="209"/>
    </row>
    <row r="89" spans="12:14">
      <c r="L89" s="209"/>
      <c r="M89" s="209"/>
      <c r="N89" s="209"/>
    </row>
    <row r="90" spans="12:14">
      <c r="L90" s="209"/>
      <c r="M90" s="209"/>
      <c r="N90" s="209"/>
    </row>
    <row r="91" spans="12:14">
      <c r="L91" s="209"/>
      <c r="M91" s="209"/>
      <c r="N91" s="209"/>
    </row>
    <row r="92" spans="12:14">
      <c r="L92" s="209"/>
      <c r="M92" s="209"/>
      <c r="N92" s="209"/>
    </row>
    <row r="93" spans="12:14">
      <c r="L93" s="209"/>
      <c r="M93" s="209"/>
      <c r="N93" s="209"/>
    </row>
    <row r="94" spans="12:14">
      <c r="L94" s="209"/>
      <c r="M94" s="209"/>
      <c r="N94" s="209"/>
    </row>
    <row r="95" spans="12:14">
      <c r="L95" s="209"/>
      <c r="M95" s="209"/>
      <c r="N95" s="209"/>
    </row>
    <row r="96" spans="12:14">
      <c r="L96" s="209"/>
      <c r="M96" s="209"/>
      <c r="N96" s="209"/>
    </row>
    <row r="97" spans="12:14">
      <c r="L97" s="209"/>
      <c r="M97" s="209"/>
      <c r="N97" s="209"/>
    </row>
    <row r="98" spans="12:14">
      <c r="L98" s="209"/>
      <c r="M98" s="209"/>
      <c r="N98" s="209"/>
    </row>
    <row r="99" spans="12:14">
      <c r="L99" s="209"/>
      <c r="M99" s="209"/>
      <c r="N99" s="209"/>
    </row>
    <row r="100" spans="12:14">
      <c r="L100" s="209"/>
      <c r="M100" s="209"/>
      <c r="N100" s="209"/>
    </row>
    <row r="101" spans="12:14">
      <c r="L101" s="209"/>
      <c r="M101" s="209"/>
      <c r="N101" s="209"/>
    </row>
    <row r="102" spans="12:14">
      <c r="L102" s="209"/>
      <c r="M102" s="209"/>
      <c r="N102" s="209"/>
    </row>
    <row r="103" spans="12:14">
      <c r="L103" s="209"/>
      <c r="M103" s="209"/>
      <c r="N103" s="209"/>
    </row>
    <row r="104" spans="12:14">
      <c r="L104" s="209"/>
      <c r="M104" s="209"/>
      <c r="N104" s="209"/>
    </row>
    <row r="105" spans="12:14">
      <c r="L105" s="209"/>
      <c r="M105" s="209"/>
      <c r="N105" s="209"/>
    </row>
    <row r="106" spans="12:14">
      <c r="L106" s="209"/>
      <c r="M106" s="209"/>
      <c r="N106" s="209"/>
    </row>
    <row r="107" spans="12:14">
      <c r="L107" s="209"/>
      <c r="M107" s="209"/>
      <c r="N107" s="209"/>
    </row>
    <row r="108" spans="12:14">
      <c r="L108" s="209"/>
      <c r="M108" s="209"/>
      <c r="N108" s="209"/>
    </row>
    <row r="109" spans="12:14">
      <c r="L109" s="209"/>
      <c r="M109" s="209"/>
      <c r="N109" s="209"/>
    </row>
    <row r="110" spans="12:14">
      <c r="L110" s="209"/>
      <c r="M110" s="209"/>
      <c r="N110" s="209"/>
    </row>
    <row r="111" spans="12:14">
      <c r="L111" s="209"/>
      <c r="M111" s="209"/>
      <c r="N111" s="209"/>
    </row>
    <row r="112" spans="12:14">
      <c r="L112" s="209"/>
      <c r="M112" s="209"/>
      <c r="N112" s="209"/>
    </row>
    <row r="113" spans="12:14">
      <c r="L113" s="209"/>
      <c r="M113" s="209"/>
      <c r="N113" s="209"/>
    </row>
    <row r="114" spans="12:14">
      <c r="L114" s="209"/>
      <c r="M114" s="209"/>
      <c r="N114" s="209"/>
    </row>
    <row r="115" spans="12:14">
      <c r="L115" s="209"/>
      <c r="M115" s="209"/>
      <c r="N115" s="209"/>
    </row>
    <row r="116" spans="12:14">
      <c r="L116" s="209"/>
      <c r="M116" s="209"/>
      <c r="N116" s="209"/>
    </row>
    <row r="117" spans="12:14">
      <c r="L117" s="209"/>
      <c r="M117" s="209"/>
      <c r="N117" s="209"/>
    </row>
    <row r="118" spans="12:14">
      <c r="L118" s="209"/>
      <c r="M118" s="209"/>
      <c r="N118" s="209"/>
    </row>
    <row r="119" spans="12:14">
      <c r="L119" s="209"/>
      <c r="M119" s="209"/>
      <c r="N119" s="209"/>
    </row>
    <row r="120" spans="12:14">
      <c r="L120" s="209"/>
      <c r="M120" s="209"/>
      <c r="N120" s="209"/>
    </row>
    <row r="121" spans="12:14">
      <c r="L121" s="209"/>
      <c r="M121" s="209"/>
      <c r="N121" s="209"/>
    </row>
    <row r="122" spans="12:14">
      <c r="L122" s="209"/>
      <c r="M122" s="209"/>
      <c r="N122" s="209"/>
    </row>
    <row r="123" spans="12:14">
      <c r="L123" s="209"/>
      <c r="M123" s="209"/>
      <c r="N123" s="209"/>
    </row>
    <row r="124" spans="12:14">
      <c r="L124" s="209"/>
      <c r="M124" s="209"/>
      <c r="N124" s="209"/>
    </row>
    <row r="125" spans="12:14">
      <c r="L125" s="209"/>
      <c r="M125" s="209"/>
      <c r="N125" s="209"/>
    </row>
    <row r="126" spans="12:14">
      <c r="L126" s="209"/>
      <c r="M126" s="209"/>
      <c r="N126" s="209"/>
    </row>
    <row r="127" spans="12:14">
      <c r="L127" s="209"/>
      <c r="M127" s="209"/>
      <c r="N127" s="209"/>
    </row>
    <row r="128" spans="12:14">
      <c r="L128" s="209"/>
      <c r="M128" s="209"/>
      <c r="N128" s="209"/>
    </row>
    <row r="129" spans="12:14">
      <c r="L129" s="209"/>
      <c r="M129" s="209"/>
      <c r="N129" s="209"/>
    </row>
    <row r="130" spans="12:14">
      <c r="L130" s="209"/>
      <c r="M130" s="209"/>
      <c r="N130" s="209"/>
    </row>
    <row r="131" spans="12:14">
      <c r="L131" s="209"/>
      <c r="M131" s="209"/>
      <c r="N131" s="209"/>
    </row>
    <row r="132" spans="12:14">
      <c r="L132" s="209"/>
      <c r="M132" s="209"/>
      <c r="N132" s="209"/>
    </row>
    <row r="133" spans="12:14">
      <c r="L133" s="209"/>
      <c r="M133" s="209"/>
      <c r="N133" s="209"/>
    </row>
    <row r="134" spans="12:14">
      <c r="L134" s="209"/>
      <c r="M134" s="209"/>
      <c r="N134" s="209"/>
    </row>
    <row r="135" spans="12:14">
      <c r="L135" s="209"/>
      <c r="M135" s="209"/>
      <c r="N135" s="209"/>
    </row>
    <row r="136" spans="12:14">
      <c r="L136" s="209"/>
      <c r="M136" s="209"/>
      <c r="N136" s="209"/>
    </row>
    <row r="137" spans="12:14">
      <c r="L137" s="209"/>
      <c r="M137" s="209"/>
      <c r="N137" s="209"/>
    </row>
    <row r="138" spans="12:14">
      <c r="L138" s="209"/>
      <c r="M138" s="209"/>
      <c r="N138" s="209"/>
    </row>
    <row r="139" spans="12:14">
      <c r="L139" s="209"/>
      <c r="M139" s="209"/>
      <c r="N139" s="209"/>
    </row>
    <row r="140" spans="12:14">
      <c r="L140" s="209"/>
      <c r="M140" s="209"/>
      <c r="N140" s="209"/>
    </row>
    <row r="141" spans="12:14">
      <c r="L141" s="209"/>
      <c r="M141" s="209"/>
      <c r="N141" s="209"/>
    </row>
    <row r="142" spans="12:14">
      <c r="L142" s="209"/>
      <c r="M142" s="209"/>
      <c r="N142" s="209"/>
    </row>
    <row r="143" spans="12:14">
      <c r="L143" s="209"/>
      <c r="M143" s="209"/>
      <c r="N143" s="209"/>
    </row>
    <row r="144" spans="12:14">
      <c r="L144" s="209"/>
      <c r="M144" s="209"/>
      <c r="N144" s="209"/>
    </row>
    <row r="145" spans="12:14">
      <c r="L145" s="209"/>
      <c r="M145" s="209"/>
      <c r="N145" s="209"/>
    </row>
    <row r="146" spans="12:14">
      <c r="L146" s="209"/>
      <c r="M146" s="209"/>
      <c r="N146" s="209"/>
    </row>
    <row r="147" spans="12:14">
      <c r="L147" s="209"/>
      <c r="M147" s="209"/>
      <c r="N147" s="209"/>
    </row>
    <row r="148" spans="12:14">
      <c r="L148" s="209"/>
      <c r="M148" s="209"/>
      <c r="N148" s="209"/>
    </row>
    <row r="149" spans="12:14">
      <c r="L149" s="209"/>
      <c r="M149" s="209"/>
      <c r="N149" s="209"/>
    </row>
    <row r="150" spans="12:14">
      <c r="L150" s="209"/>
      <c r="M150" s="209"/>
      <c r="N150" s="209"/>
    </row>
    <row r="151" spans="12:14">
      <c r="L151" s="209"/>
      <c r="M151" s="209"/>
      <c r="N151" s="209"/>
    </row>
    <row r="152" spans="12:14">
      <c r="L152" s="209"/>
      <c r="M152" s="209"/>
      <c r="N152" s="209"/>
    </row>
    <row r="153" spans="12:14">
      <c r="L153" s="209"/>
      <c r="M153" s="209"/>
      <c r="N153" s="209"/>
    </row>
    <row r="154" spans="12:14">
      <c r="L154" s="209"/>
      <c r="M154" s="209"/>
      <c r="N154" s="209"/>
    </row>
    <row r="155" spans="12:14">
      <c r="L155" s="209"/>
      <c r="M155" s="209"/>
      <c r="N155" s="209"/>
    </row>
    <row r="156" spans="12:14">
      <c r="L156" s="209"/>
      <c r="M156" s="209"/>
      <c r="N156" s="209"/>
    </row>
    <row r="157" spans="12:14">
      <c r="L157" s="209"/>
      <c r="M157" s="209"/>
      <c r="N157" s="209"/>
    </row>
    <row r="158" spans="12:14">
      <c r="L158" s="209"/>
      <c r="M158" s="209"/>
      <c r="N158" s="209"/>
    </row>
    <row r="159" spans="12:14">
      <c r="L159" s="209"/>
      <c r="M159" s="209"/>
      <c r="N159" s="209"/>
    </row>
    <row r="160" spans="12:14">
      <c r="L160" s="209"/>
      <c r="M160" s="209"/>
      <c r="N160" s="209"/>
    </row>
    <row r="161" spans="12:14">
      <c r="L161" s="209"/>
      <c r="M161" s="209"/>
      <c r="N161" s="209"/>
    </row>
    <row r="162" spans="12:14">
      <c r="L162" s="209"/>
      <c r="M162" s="209"/>
      <c r="N162" s="209"/>
    </row>
    <row r="163" spans="12:14">
      <c r="L163" s="209"/>
      <c r="M163" s="209"/>
      <c r="N163" s="209"/>
    </row>
    <row r="164" spans="12:14">
      <c r="L164" s="209"/>
      <c r="M164" s="209"/>
      <c r="N164" s="209"/>
    </row>
    <row r="165" spans="12:14">
      <c r="L165" s="209"/>
      <c r="M165" s="209"/>
      <c r="N165" s="209"/>
    </row>
    <row r="166" spans="12:14">
      <c r="L166" s="209"/>
      <c r="M166" s="209"/>
      <c r="N166" s="209"/>
    </row>
    <row r="167" spans="12:14">
      <c r="L167" s="209"/>
      <c r="M167" s="209"/>
      <c r="N167" s="209"/>
    </row>
    <row r="168" spans="12:14">
      <c r="L168" s="209"/>
      <c r="M168" s="209"/>
      <c r="N168" s="209"/>
    </row>
    <row r="169" spans="12:14">
      <c r="L169" s="209"/>
      <c r="M169" s="209"/>
      <c r="N169" s="209"/>
    </row>
    <row r="170" spans="12:14">
      <c r="L170" s="209"/>
      <c r="M170" s="209"/>
      <c r="N170" s="209"/>
    </row>
    <row r="171" spans="12:14">
      <c r="L171" s="209"/>
      <c r="M171" s="209"/>
      <c r="N171" s="209"/>
    </row>
    <row r="172" spans="12:14">
      <c r="L172" s="209"/>
      <c r="M172" s="209"/>
      <c r="N172" s="209"/>
    </row>
    <row r="173" spans="12:14">
      <c r="L173" s="209"/>
      <c r="M173" s="209"/>
      <c r="N173" s="209"/>
    </row>
    <row r="174" spans="12:14">
      <c r="L174" s="209"/>
      <c r="M174" s="209"/>
      <c r="N174" s="209"/>
    </row>
    <row r="175" spans="12:14">
      <c r="L175" s="209"/>
      <c r="M175" s="209"/>
      <c r="N175" s="209"/>
    </row>
    <row r="176" spans="12:14">
      <c r="L176" s="209"/>
      <c r="M176" s="209"/>
      <c r="N176" s="209"/>
    </row>
    <row r="177" spans="12:14">
      <c r="L177" s="209"/>
      <c r="M177" s="209"/>
      <c r="N177" s="209"/>
    </row>
    <row r="178" spans="12:14">
      <c r="L178" s="209"/>
      <c r="M178" s="209"/>
      <c r="N178" s="209"/>
    </row>
    <row r="179" spans="12:14">
      <c r="L179" s="209"/>
      <c r="M179" s="209"/>
      <c r="N179" s="209"/>
    </row>
    <row r="180" spans="12:14">
      <c r="L180" s="209"/>
      <c r="M180" s="209"/>
      <c r="N180" s="209"/>
    </row>
    <row r="181" spans="12:14">
      <c r="L181" s="209"/>
      <c r="M181" s="209"/>
      <c r="N181" s="209"/>
    </row>
    <row r="182" spans="12:14">
      <c r="L182" s="209"/>
      <c r="M182" s="209"/>
      <c r="N182" s="209"/>
    </row>
    <row r="183" spans="12:14">
      <c r="L183" s="209"/>
      <c r="M183" s="209"/>
      <c r="N183" s="209"/>
    </row>
    <row r="184" spans="12:14">
      <c r="L184" s="209"/>
      <c r="M184" s="209"/>
      <c r="N184" s="209"/>
    </row>
    <row r="185" spans="12:14">
      <c r="L185" s="209"/>
      <c r="M185" s="209"/>
      <c r="N185" s="209"/>
    </row>
    <row r="186" spans="12:14">
      <c r="L186" s="209"/>
      <c r="M186" s="209"/>
      <c r="N186" s="209"/>
    </row>
    <row r="187" spans="12:14">
      <c r="L187" s="209"/>
      <c r="M187" s="209"/>
      <c r="N187" s="209"/>
    </row>
    <row r="188" spans="12:14">
      <c r="L188" s="209"/>
      <c r="M188" s="209"/>
      <c r="N188" s="209"/>
    </row>
    <row r="189" spans="12:14">
      <c r="L189" s="209"/>
      <c r="M189" s="209"/>
      <c r="N189" s="209"/>
    </row>
    <row r="190" spans="12:14">
      <c r="L190" s="209"/>
      <c r="M190" s="209"/>
      <c r="N190" s="209"/>
    </row>
    <row r="191" spans="12:14">
      <c r="L191" s="209"/>
      <c r="M191" s="209"/>
      <c r="N191" s="209"/>
    </row>
    <row r="192" spans="12:14">
      <c r="L192" s="209"/>
      <c r="M192" s="209"/>
      <c r="N192" s="209"/>
    </row>
    <row r="193" spans="12:14">
      <c r="L193" s="209"/>
      <c r="M193" s="209"/>
      <c r="N193" s="209"/>
    </row>
    <row r="194" spans="12:14">
      <c r="L194" s="209"/>
      <c r="M194" s="209"/>
      <c r="N194" s="209"/>
    </row>
    <row r="195" spans="12:14">
      <c r="L195" s="209"/>
      <c r="M195" s="209"/>
      <c r="N195" s="209"/>
    </row>
    <row r="196" spans="12:14">
      <c r="L196" s="209"/>
      <c r="M196" s="209"/>
      <c r="N196" s="209"/>
    </row>
    <row r="197" spans="12:14">
      <c r="L197" s="209"/>
      <c r="M197" s="209"/>
      <c r="N197" s="209"/>
    </row>
    <row r="198" spans="12:14">
      <c r="L198" s="209"/>
      <c r="M198" s="209"/>
      <c r="N198" s="209"/>
    </row>
    <row r="199" spans="12:14">
      <c r="L199" s="209"/>
      <c r="M199" s="209"/>
      <c r="N199" s="209"/>
    </row>
    <row r="200" spans="12:14">
      <c r="L200" s="209"/>
      <c r="M200" s="209"/>
      <c r="N200" s="209"/>
    </row>
    <row r="201" spans="12:14">
      <c r="L201" s="209"/>
      <c r="M201" s="209"/>
      <c r="N201" s="209"/>
    </row>
    <row r="202" spans="12:14">
      <c r="L202" s="209"/>
      <c r="M202" s="209"/>
      <c r="N202" s="209"/>
    </row>
    <row r="203" spans="12:14">
      <c r="L203" s="209"/>
      <c r="M203" s="209"/>
      <c r="N203" s="209"/>
    </row>
    <row r="204" spans="12:14">
      <c r="L204" s="209"/>
      <c r="M204" s="209"/>
      <c r="N204" s="209"/>
    </row>
    <row r="205" spans="12:14">
      <c r="L205" s="209"/>
      <c r="M205" s="209"/>
      <c r="N205" s="209"/>
    </row>
    <row r="206" spans="12:14">
      <c r="L206" s="209"/>
      <c r="M206" s="209"/>
      <c r="N206" s="209"/>
    </row>
    <row r="207" spans="12:14">
      <c r="L207" s="209"/>
      <c r="M207" s="209"/>
      <c r="N207" s="209"/>
    </row>
    <row r="208" spans="12:14">
      <c r="L208" s="209"/>
      <c r="M208" s="209"/>
      <c r="N208" s="209"/>
    </row>
    <row r="209" spans="12:14">
      <c r="L209" s="209"/>
      <c r="M209" s="209"/>
      <c r="N209" s="209"/>
    </row>
    <row r="210" spans="12:14">
      <c r="L210" s="209"/>
      <c r="M210" s="209"/>
      <c r="N210" s="209"/>
    </row>
    <row r="211" spans="12:14">
      <c r="L211" s="209"/>
      <c r="M211" s="209"/>
      <c r="N211" s="209"/>
    </row>
    <row r="212" spans="12:14">
      <c r="L212" s="209"/>
      <c r="M212" s="209"/>
      <c r="N212" s="209"/>
    </row>
    <row r="213" spans="12:14">
      <c r="L213" s="209"/>
      <c r="M213" s="209"/>
      <c r="N213" s="209"/>
    </row>
    <row r="214" spans="12:14">
      <c r="L214" s="209"/>
      <c r="M214" s="209"/>
      <c r="N214" s="209"/>
    </row>
    <row r="215" spans="12:14">
      <c r="L215" s="209"/>
      <c r="M215" s="209"/>
      <c r="N215" s="209"/>
    </row>
    <row r="216" spans="12:14">
      <c r="L216" s="209"/>
      <c r="M216" s="209"/>
      <c r="N216" s="209"/>
    </row>
    <row r="217" spans="12:14">
      <c r="L217" s="209"/>
      <c r="M217" s="209"/>
      <c r="N217" s="209"/>
    </row>
    <row r="218" spans="12:14">
      <c r="L218" s="209"/>
      <c r="M218" s="209"/>
      <c r="N218" s="209"/>
    </row>
    <row r="219" spans="12:14">
      <c r="L219" s="209"/>
      <c r="M219" s="209"/>
      <c r="N219" s="209"/>
    </row>
    <row r="220" spans="12:14">
      <c r="L220" s="209"/>
      <c r="M220" s="209"/>
      <c r="N220" s="209"/>
    </row>
    <row r="221" spans="12:14">
      <c r="L221" s="209"/>
      <c r="M221" s="209"/>
      <c r="N221" s="209"/>
    </row>
    <row r="222" spans="12:14">
      <c r="L222" s="209"/>
      <c r="M222" s="209"/>
      <c r="N222" s="209"/>
    </row>
    <row r="223" spans="12:14">
      <c r="L223" s="209"/>
      <c r="M223" s="209"/>
      <c r="N223" s="209"/>
    </row>
    <row r="224" spans="12:14">
      <c r="L224" s="209"/>
      <c r="M224" s="209"/>
      <c r="N224" s="209"/>
    </row>
    <row r="225" spans="12:14">
      <c r="L225" s="209"/>
      <c r="M225" s="209"/>
      <c r="N225" s="209"/>
    </row>
    <row r="226" spans="12:14">
      <c r="L226" s="209"/>
      <c r="M226" s="209"/>
      <c r="N226" s="209"/>
    </row>
    <row r="227" spans="12:14">
      <c r="L227" s="209"/>
      <c r="M227" s="209"/>
      <c r="N227" s="209"/>
    </row>
    <row r="228" spans="12:14">
      <c r="L228" s="209"/>
      <c r="M228" s="209"/>
      <c r="N228" s="209"/>
    </row>
    <row r="229" spans="12:14">
      <c r="L229" s="209"/>
      <c r="M229" s="209"/>
      <c r="N229" s="209"/>
    </row>
    <row r="230" spans="12:14">
      <c r="L230" s="209"/>
      <c r="M230" s="209"/>
      <c r="N230" s="209"/>
    </row>
    <row r="231" spans="12:14">
      <c r="L231" s="209"/>
      <c r="M231" s="209"/>
      <c r="N231" s="209"/>
    </row>
    <row r="232" spans="12:14">
      <c r="L232" s="209"/>
      <c r="M232" s="209"/>
      <c r="N232" s="209"/>
    </row>
    <row r="233" spans="12:14">
      <c r="L233" s="209"/>
      <c r="M233" s="209"/>
      <c r="N233" s="209"/>
    </row>
    <row r="234" spans="12:14">
      <c r="L234" s="209"/>
      <c r="M234" s="209"/>
      <c r="N234" s="209"/>
    </row>
    <row r="235" spans="12:14">
      <c r="L235" s="209"/>
      <c r="M235" s="209"/>
      <c r="N235" s="209"/>
    </row>
    <row r="236" spans="12:14">
      <c r="L236" s="209"/>
      <c r="M236" s="209"/>
      <c r="N236" s="209"/>
    </row>
    <row r="237" spans="12:14">
      <c r="L237" s="209"/>
      <c r="M237" s="209"/>
      <c r="N237" s="209"/>
    </row>
    <row r="238" spans="12:14">
      <c r="L238" s="209"/>
      <c r="M238" s="209"/>
      <c r="N238" s="209"/>
    </row>
    <row r="239" spans="12:14">
      <c r="L239" s="209"/>
      <c r="M239" s="209"/>
      <c r="N239" s="209"/>
    </row>
    <row r="240" spans="12:14">
      <c r="L240" s="209"/>
      <c r="M240" s="209"/>
      <c r="N240" s="209"/>
    </row>
    <row r="241" spans="12:14">
      <c r="L241" s="209"/>
      <c r="M241" s="209"/>
      <c r="N241" s="209"/>
    </row>
    <row r="242" spans="12:14">
      <c r="L242" s="209"/>
      <c r="M242" s="209"/>
      <c r="N242" s="209"/>
    </row>
    <row r="243" spans="12:14">
      <c r="L243" s="209"/>
      <c r="M243" s="209"/>
      <c r="N243" s="209"/>
    </row>
    <row r="244" spans="12:14">
      <c r="L244" s="209"/>
      <c r="M244" s="209"/>
      <c r="N244" s="209"/>
    </row>
    <row r="245" spans="12:14">
      <c r="L245" s="209"/>
      <c r="M245" s="209"/>
      <c r="N245" s="209"/>
    </row>
    <row r="246" spans="12:14">
      <c r="L246" s="209"/>
      <c r="M246" s="209"/>
      <c r="N246" s="209"/>
    </row>
    <row r="247" spans="12:14">
      <c r="L247" s="209"/>
      <c r="M247" s="209"/>
      <c r="N247" s="209"/>
    </row>
    <row r="248" spans="12:14">
      <c r="L248" s="209"/>
      <c r="M248" s="209"/>
      <c r="N248" s="209"/>
    </row>
    <row r="249" spans="12:14">
      <c r="L249" s="209"/>
      <c r="M249" s="209"/>
      <c r="N249" s="209"/>
    </row>
    <row r="250" spans="12:14">
      <c r="L250" s="209"/>
      <c r="M250" s="209"/>
      <c r="N250" s="209"/>
    </row>
    <row r="251" spans="12:14">
      <c r="L251" s="209"/>
      <c r="M251" s="209"/>
      <c r="N251" s="209"/>
    </row>
    <row r="252" spans="12:14">
      <c r="L252" s="209"/>
      <c r="M252" s="209"/>
      <c r="N252" s="209"/>
    </row>
    <row r="253" spans="12:14">
      <c r="L253" s="209"/>
      <c r="M253" s="209"/>
      <c r="N253" s="209"/>
    </row>
    <row r="254" spans="12:14">
      <c r="L254" s="209"/>
      <c r="M254" s="209"/>
      <c r="N254" s="209"/>
    </row>
    <row r="255" spans="12:14">
      <c r="L255" s="209"/>
      <c r="M255" s="209"/>
      <c r="N255" s="209"/>
    </row>
    <row r="256" spans="12:14">
      <c r="L256" s="209"/>
      <c r="M256" s="209"/>
      <c r="N256" s="209"/>
    </row>
    <row r="257" spans="12:14">
      <c r="L257" s="209"/>
      <c r="M257" s="209"/>
      <c r="N257" s="209"/>
    </row>
    <row r="258" spans="12:14">
      <c r="L258" s="209"/>
      <c r="M258" s="209"/>
      <c r="N258" s="209"/>
    </row>
    <row r="259" spans="12:14">
      <c r="L259" s="209"/>
      <c r="M259" s="209"/>
      <c r="N259" s="209"/>
    </row>
    <row r="260" spans="12:14">
      <c r="L260" s="209"/>
      <c r="M260" s="209"/>
      <c r="N260" s="209"/>
    </row>
    <row r="261" spans="12:14">
      <c r="L261" s="209"/>
      <c r="M261" s="209"/>
      <c r="N261" s="209"/>
    </row>
    <row r="262" spans="12:14">
      <c r="L262" s="209"/>
      <c r="M262" s="209"/>
      <c r="N262" s="209"/>
    </row>
    <row r="263" spans="12:14">
      <c r="L263" s="209"/>
      <c r="M263" s="209"/>
      <c r="N263" s="209"/>
    </row>
    <row r="264" spans="12:14">
      <c r="L264" s="209"/>
      <c r="M264" s="209"/>
      <c r="N264" s="209"/>
    </row>
    <row r="265" spans="12:14">
      <c r="L265" s="209"/>
      <c r="M265" s="209"/>
      <c r="N265" s="209"/>
    </row>
    <row r="266" spans="12:14">
      <c r="L266" s="209"/>
      <c r="M266" s="209"/>
      <c r="N266" s="209"/>
    </row>
    <row r="267" spans="12:14">
      <c r="L267" s="209"/>
      <c r="M267" s="209"/>
      <c r="N267" s="209"/>
    </row>
    <row r="268" spans="12:14">
      <c r="L268" s="209"/>
      <c r="M268" s="209"/>
      <c r="N268" s="209"/>
    </row>
    <row r="269" spans="12:14">
      <c r="L269" s="209"/>
      <c r="M269" s="209"/>
      <c r="N269" s="209"/>
    </row>
    <row r="270" spans="12:14">
      <c r="L270" s="209"/>
      <c r="M270" s="209"/>
      <c r="N270" s="209"/>
    </row>
    <row r="271" spans="12:14">
      <c r="L271" s="209"/>
      <c r="M271" s="209"/>
      <c r="N271" s="209"/>
    </row>
    <row r="272" spans="12:14">
      <c r="L272" s="209"/>
      <c r="M272" s="209"/>
      <c r="N272" s="209"/>
    </row>
    <row r="273" spans="12:14">
      <c r="L273" s="209"/>
      <c r="M273" s="209"/>
      <c r="N273" s="209"/>
    </row>
    <row r="274" spans="12:14">
      <c r="L274" s="209"/>
      <c r="M274" s="209"/>
      <c r="N274" s="209"/>
    </row>
    <row r="275" spans="12:14">
      <c r="L275" s="209"/>
      <c r="M275" s="209"/>
      <c r="N275" s="209"/>
    </row>
    <row r="276" spans="12:14">
      <c r="L276" s="209"/>
      <c r="M276" s="209"/>
      <c r="N276" s="209"/>
    </row>
    <row r="277" spans="12:14">
      <c r="L277" s="209"/>
      <c r="M277" s="209"/>
      <c r="N277" s="209"/>
    </row>
    <row r="278" spans="12:14">
      <c r="L278" s="209"/>
      <c r="M278" s="209"/>
      <c r="N278" s="209"/>
    </row>
    <row r="279" spans="12:14">
      <c r="L279" s="209"/>
      <c r="M279" s="209"/>
      <c r="N279" s="209"/>
    </row>
    <row r="280" spans="12:14">
      <c r="L280" s="209"/>
      <c r="M280" s="209"/>
      <c r="N280" s="209"/>
    </row>
    <row r="281" spans="12:14">
      <c r="L281" s="209"/>
      <c r="M281" s="209"/>
      <c r="N281" s="209"/>
    </row>
    <row r="282" spans="12:14">
      <c r="L282" s="209"/>
      <c r="M282" s="209"/>
      <c r="N282" s="209"/>
    </row>
    <row r="283" spans="12:14">
      <c r="L283" s="209"/>
      <c r="M283" s="209"/>
      <c r="N283" s="209"/>
    </row>
    <row r="284" spans="12:14">
      <c r="L284" s="209"/>
      <c r="M284" s="209"/>
      <c r="N284" s="209"/>
    </row>
    <row r="285" spans="12:14">
      <c r="L285" s="209"/>
      <c r="M285" s="209"/>
      <c r="N285" s="209"/>
    </row>
    <row r="286" spans="12:14">
      <c r="L286" s="209"/>
      <c r="M286" s="209"/>
      <c r="N286" s="209"/>
    </row>
    <row r="287" spans="12:14">
      <c r="L287" s="209"/>
      <c r="M287" s="209"/>
      <c r="N287" s="209"/>
    </row>
    <row r="288" spans="12:14">
      <c r="L288" s="209"/>
      <c r="M288" s="209"/>
      <c r="N288" s="209"/>
    </row>
    <row r="289" spans="12:14">
      <c r="L289" s="209"/>
      <c r="M289" s="209"/>
      <c r="N289" s="209"/>
    </row>
    <row r="290" spans="12:14">
      <c r="L290" s="209"/>
      <c r="M290" s="209"/>
      <c r="N290" s="209"/>
    </row>
    <row r="291" spans="12:14">
      <c r="L291" s="209"/>
      <c r="M291" s="209"/>
      <c r="N291" s="209"/>
    </row>
    <row r="292" spans="12:14">
      <c r="L292" s="209"/>
      <c r="M292" s="209"/>
      <c r="N292" s="209"/>
    </row>
    <row r="293" spans="12:14">
      <c r="L293" s="209"/>
      <c r="M293" s="209"/>
      <c r="N293" s="209"/>
    </row>
    <row r="294" spans="12:14">
      <c r="L294" s="209"/>
      <c r="M294" s="209"/>
      <c r="N294" s="209"/>
    </row>
    <row r="295" spans="12:14">
      <c r="L295" s="209"/>
      <c r="M295" s="209"/>
      <c r="N295" s="209"/>
    </row>
    <row r="296" spans="12:14">
      <c r="L296" s="209"/>
      <c r="M296" s="209"/>
      <c r="N296" s="209"/>
    </row>
    <row r="297" spans="12:14">
      <c r="L297" s="209"/>
      <c r="M297" s="209"/>
      <c r="N297" s="209"/>
    </row>
    <row r="298" spans="12:14">
      <c r="L298" s="209"/>
      <c r="M298" s="209"/>
      <c r="N298" s="209"/>
    </row>
    <row r="299" spans="12:14">
      <c r="L299" s="209"/>
      <c r="M299" s="209"/>
      <c r="N299" s="209"/>
    </row>
    <row r="300" spans="12:14">
      <c r="L300" s="209"/>
      <c r="M300" s="209"/>
      <c r="N300" s="209"/>
    </row>
    <row r="301" spans="12:14">
      <c r="L301" s="209"/>
      <c r="M301" s="209"/>
      <c r="N301" s="209"/>
    </row>
    <row r="302" spans="12:14">
      <c r="L302" s="209"/>
      <c r="M302" s="209"/>
      <c r="N302" s="209"/>
    </row>
    <row r="303" spans="12:14">
      <c r="L303" s="209"/>
      <c r="M303" s="209"/>
      <c r="N303" s="209"/>
    </row>
    <row r="304" spans="12:14">
      <c r="L304" s="209"/>
      <c r="M304" s="209"/>
      <c r="N304" s="209"/>
    </row>
    <row r="305" spans="12:14">
      <c r="L305" s="209"/>
      <c r="M305" s="209"/>
      <c r="N305" s="209"/>
    </row>
    <row r="306" spans="12:14">
      <c r="L306" s="209"/>
      <c r="M306" s="209"/>
      <c r="N306" s="209"/>
    </row>
    <row r="307" spans="12:14">
      <c r="L307" s="209"/>
      <c r="M307" s="209"/>
      <c r="N307" s="209"/>
    </row>
    <row r="308" spans="12:14">
      <c r="L308" s="209"/>
      <c r="M308" s="209"/>
      <c r="N308" s="209"/>
    </row>
    <row r="309" spans="12:14">
      <c r="L309" s="209"/>
      <c r="M309" s="209"/>
      <c r="N309" s="209"/>
    </row>
    <row r="310" spans="12:14">
      <c r="L310" s="209"/>
      <c r="M310" s="209"/>
      <c r="N310" s="209"/>
    </row>
    <row r="311" spans="12:14">
      <c r="L311" s="209"/>
      <c r="M311" s="209"/>
      <c r="N311" s="209"/>
    </row>
    <row r="312" spans="12:14">
      <c r="L312" s="209"/>
      <c r="M312" s="209"/>
      <c r="N312" s="209"/>
    </row>
    <row r="313" spans="12:14">
      <c r="L313" s="209"/>
      <c r="M313" s="209"/>
      <c r="N313" s="209"/>
    </row>
    <row r="314" spans="12:14">
      <c r="L314" s="209"/>
      <c r="M314" s="209"/>
      <c r="N314" s="209"/>
    </row>
    <row r="315" spans="12:14">
      <c r="L315" s="209"/>
      <c r="M315" s="209"/>
      <c r="N315" s="209"/>
    </row>
    <row r="316" spans="12:14">
      <c r="L316" s="209"/>
      <c r="M316" s="209"/>
      <c r="N316" s="209"/>
    </row>
    <row r="317" spans="12:14">
      <c r="L317" s="209"/>
      <c r="M317" s="209"/>
      <c r="N317" s="209"/>
    </row>
    <row r="318" spans="12:14">
      <c r="L318" s="209"/>
      <c r="M318" s="209"/>
      <c r="N318" s="209"/>
    </row>
    <row r="319" spans="12:14">
      <c r="L319" s="209"/>
      <c r="M319" s="209"/>
      <c r="N319" s="209"/>
    </row>
    <row r="320" spans="12:14">
      <c r="L320" s="209"/>
      <c r="M320" s="209"/>
      <c r="N320" s="209"/>
    </row>
    <row r="321" spans="12:14">
      <c r="L321" s="209"/>
      <c r="M321" s="209"/>
      <c r="N321" s="209"/>
    </row>
    <row r="322" spans="12:14">
      <c r="L322" s="209"/>
      <c r="M322" s="209"/>
      <c r="N322" s="209"/>
    </row>
    <row r="323" spans="12:14">
      <c r="L323" s="209"/>
      <c r="M323" s="209"/>
      <c r="N323" s="209"/>
    </row>
    <row r="324" spans="12:14">
      <c r="L324" s="209"/>
      <c r="M324" s="209"/>
      <c r="N324" s="209"/>
    </row>
    <row r="325" spans="12:14">
      <c r="L325" s="209"/>
      <c r="M325" s="209"/>
      <c r="N325" s="209"/>
    </row>
    <row r="326" spans="12:14">
      <c r="L326" s="209"/>
      <c r="M326" s="209"/>
      <c r="N326" s="209"/>
    </row>
    <row r="327" spans="12:14">
      <c r="L327" s="209"/>
      <c r="M327" s="209"/>
      <c r="N327" s="209"/>
    </row>
    <row r="328" spans="12:14">
      <c r="L328" s="209"/>
      <c r="M328" s="209"/>
      <c r="N328" s="209"/>
    </row>
    <row r="329" spans="12:14">
      <c r="L329" s="209"/>
      <c r="M329" s="209"/>
      <c r="N329" s="209"/>
    </row>
    <row r="330" spans="12:14">
      <c r="L330" s="209"/>
      <c r="M330" s="209"/>
      <c r="N330" s="209"/>
    </row>
    <row r="331" spans="12:14">
      <c r="L331" s="209"/>
      <c r="M331" s="209"/>
      <c r="N331" s="209"/>
    </row>
    <row r="332" spans="12:14">
      <c r="L332" s="209"/>
      <c r="M332" s="209"/>
      <c r="N332" s="209"/>
    </row>
    <row r="333" spans="12:14">
      <c r="L333" s="209"/>
      <c r="M333" s="209"/>
      <c r="N333" s="209"/>
    </row>
    <row r="334" spans="12:14">
      <c r="L334" s="209"/>
      <c r="M334" s="209"/>
      <c r="N334" s="209"/>
    </row>
    <row r="335" spans="12:14">
      <c r="L335" s="209"/>
      <c r="M335" s="209"/>
      <c r="N335" s="209"/>
    </row>
    <row r="336" spans="12:14">
      <c r="L336" s="209"/>
      <c r="M336" s="209"/>
      <c r="N336" s="209"/>
    </row>
    <row r="337" spans="12:14">
      <c r="L337" s="209"/>
      <c r="M337" s="209"/>
      <c r="N337" s="209"/>
    </row>
    <row r="338" spans="12:14">
      <c r="L338" s="209"/>
      <c r="M338" s="209"/>
      <c r="N338" s="209"/>
    </row>
    <row r="339" spans="12:14">
      <c r="L339" s="209"/>
      <c r="M339" s="209"/>
      <c r="N339" s="209"/>
    </row>
    <row r="340" spans="12:14">
      <c r="L340" s="209"/>
      <c r="M340" s="209"/>
      <c r="N340" s="209"/>
    </row>
    <row r="341" spans="12:14">
      <c r="L341" s="209"/>
      <c r="M341" s="209"/>
      <c r="N341" s="209"/>
    </row>
    <row r="342" spans="12:14">
      <c r="L342" s="209"/>
      <c r="M342" s="209"/>
      <c r="N342" s="209"/>
    </row>
    <row r="343" spans="12:14">
      <c r="L343" s="209"/>
      <c r="M343" s="209"/>
      <c r="N343" s="209"/>
    </row>
    <row r="344" spans="12:14">
      <c r="L344" s="209"/>
      <c r="M344" s="209"/>
      <c r="N344" s="209"/>
    </row>
    <row r="345" spans="12:14">
      <c r="L345" s="209"/>
      <c r="M345" s="209"/>
      <c r="N345" s="209"/>
    </row>
    <row r="346" spans="12:14">
      <c r="L346" s="209"/>
      <c r="M346" s="209"/>
      <c r="N346" s="209"/>
    </row>
    <row r="347" spans="12:14">
      <c r="L347" s="209"/>
      <c r="M347" s="209"/>
      <c r="N347" s="209"/>
    </row>
    <row r="348" spans="12:14">
      <c r="L348" s="209"/>
      <c r="M348" s="209"/>
      <c r="N348" s="209"/>
    </row>
    <row r="349" spans="12:14">
      <c r="L349" s="209"/>
      <c r="M349" s="209"/>
      <c r="N349" s="209"/>
    </row>
    <row r="350" spans="12:14">
      <c r="L350" s="209"/>
      <c r="M350" s="209"/>
      <c r="N350" s="209"/>
    </row>
    <row r="351" spans="12:14">
      <c r="L351" s="209"/>
      <c r="M351" s="209"/>
      <c r="N351" s="209"/>
    </row>
    <row r="352" spans="12:14">
      <c r="L352" s="209"/>
      <c r="M352" s="209"/>
      <c r="N352" s="209"/>
    </row>
    <row r="353" spans="12:14">
      <c r="L353" s="209"/>
      <c r="M353" s="209"/>
      <c r="N353" s="209"/>
    </row>
    <row r="354" spans="12:14">
      <c r="L354" s="209"/>
      <c r="M354" s="209"/>
      <c r="N354" s="209"/>
    </row>
    <row r="355" spans="12:14">
      <c r="L355" s="209"/>
      <c r="M355" s="209"/>
      <c r="N355" s="209"/>
    </row>
    <row r="356" spans="12:14">
      <c r="L356" s="209"/>
      <c r="M356" s="209"/>
      <c r="N356" s="209"/>
    </row>
    <row r="357" spans="12:14">
      <c r="L357" s="209"/>
      <c r="M357" s="209"/>
      <c r="N357" s="209"/>
    </row>
    <row r="358" spans="12:14">
      <c r="L358" s="209"/>
      <c r="M358" s="209"/>
      <c r="N358" s="209"/>
    </row>
    <row r="359" spans="12:14">
      <c r="L359" s="209"/>
      <c r="M359" s="209"/>
      <c r="N359" s="209"/>
    </row>
    <row r="360" spans="12:14">
      <c r="L360" s="209"/>
      <c r="M360" s="209"/>
      <c r="N360" s="209"/>
    </row>
    <row r="361" spans="12:14">
      <c r="L361" s="209"/>
      <c r="M361" s="209"/>
      <c r="N361" s="209"/>
    </row>
    <row r="362" spans="12:14">
      <c r="L362" s="209"/>
      <c r="M362" s="209"/>
      <c r="N362" s="209"/>
    </row>
    <row r="363" spans="12:14">
      <c r="L363" s="209"/>
      <c r="M363" s="209"/>
      <c r="N363" s="209"/>
    </row>
    <row r="364" spans="12:14">
      <c r="L364" s="209"/>
      <c r="M364" s="209"/>
      <c r="N364" s="209"/>
    </row>
    <row r="365" spans="12:14">
      <c r="L365" s="209"/>
      <c r="M365" s="209"/>
      <c r="N365" s="209"/>
    </row>
    <row r="366" spans="12:14">
      <c r="L366" s="209"/>
      <c r="M366" s="209"/>
      <c r="N366" s="209"/>
    </row>
    <row r="367" spans="12:14">
      <c r="L367" s="209"/>
      <c r="M367" s="209"/>
      <c r="N367" s="209"/>
    </row>
    <row r="368" spans="12:14">
      <c r="L368" s="209"/>
      <c r="M368" s="209"/>
      <c r="N368" s="209"/>
    </row>
    <row r="369" spans="12:14">
      <c r="L369" s="209"/>
      <c r="M369" s="209"/>
      <c r="N369" s="209"/>
    </row>
    <row r="370" spans="12:14">
      <c r="L370" s="209"/>
      <c r="M370" s="209"/>
      <c r="N370" s="209"/>
    </row>
    <row r="371" spans="12:14">
      <c r="L371" s="209"/>
      <c r="M371" s="209"/>
      <c r="N371" s="209"/>
    </row>
    <row r="372" spans="12:14">
      <c r="L372" s="209"/>
      <c r="M372" s="209"/>
      <c r="N372" s="209"/>
    </row>
    <row r="373" spans="12:14">
      <c r="L373" s="209"/>
      <c r="M373" s="209"/>
      <c r="N373" s="209"/>
    </row>
    <row r="374" spans="12:14">
      <c r="L374" s="209"/>
      <c r="M374" s="209"/>
      <c r="N374" s="209"/>
    </row>
    <row r="375" spans="12:14">
      <c r="L375" s="209"/>
      <c r="M375" s="209"/>
      <c r="N375" s="209"/>
    </row>
    <row r="376" spans="12:14">
      <c r="L376" s="209"/>
      <c r="M376" s="209"/>
      <c r="N376" s="209"/>
    </row>
    <row r="377" spans="12:14">
      <c r="L377" s="209"/>
      <c r="M377" s="209"/>
      <c r="N377" s="209"/>
    </row>
    <row r="378" spans="12:14">
      <c r="L378" s="209"/>
      <c r="M378" s="209"/>
      <c r="N378" s="209"/>
    </row>
    <row r="379" spans="12:14">
      <c r="L379" s="209"/>
      <c r="M379" s="209"/>
      <c r="N379" s="209"/>
    </row>
    <row r="380" spans="12:14">
      <c r="L380" s="209"/>
      <c r="M380" s="209"/>
      <c r="N380" s="209"/>
    </row>
    <row r="381" spans="12:14">
      <c r="L381" s="209"/>
      <c r="M381" s="209"/>
      <c r="N381" s="209"/>
    </row>
    <row r="382" spans="12:14">
      <c r="L382" s="209"/>
      <c r="M382" s="209"/>
      <c r="N382" s="209"/>
    </row>
    <row r="383" spans="12:14">
      <c r="L383" s="209"/>
      <c r="M383" s="209"/>
      <c r="N383" s="209"/>
    </row>
    <row r="384" spans="12:14">
      <c r="L384" s="209"/>
      <c r="M384" s="209"/>
      <c r="N384" s="209"/>
    </row>
    <row r="385" spans="12:14">
      <c r="L385" s="209"/>
      <c r="M385" s="209"/>
      <c r="N385" s="209"/>
    </row>
    <row r="386" spans="12:14">
      <c r="L386" s="209"/>
      <c r="M386" s="209"/>
      <c r="N386" s="209"/>
    </row>
    <row r="387" spans="12:14">
      <c r="L387" s="209"/>
      <c r="M387" s="209"/>
      <c r="N387" s="209"/>
    </row>
    <row r="388" spans="12:14">
      <c r="L388" s="209"/>
      <c r="M388" s="209"/>
      <c r="N388" s="209"/>
    </row>
    <row r="389" spans="12:14">
      <c r="L389" s="209"/>
      <c r="M389" s="209"/>
      <c r="N389" s="209"/>
    </row>
    <row r="390" spans="12:14">
      <c r="L390" s="209"/>
      <c r="M390" s="209"/>
      <c r="N390" s="209"/>
    </row>
    <row r="391" spans="12:14">
      <c r="L391" s="209"/>
      <c r="M391" s="209"/>
      <c r="N391" s="209"/>
    </row>
    <row r="392" spans="12:14">
      <c r="L392" s="209"/>
      <c r="M392" s="209"/>
      <c r="N392" s="209"/>
    </row>
    <row r="393" spans="12:14">
      <c r="L393" s="209"/>
      <c r="M393" s="209"/>
      <c r="N393" s="209"/>
    </row>
    <row r="394" spans="12:14">
      <c r="L394" s="209"/>
      <c r="M394" s="209"/>
      <c r="N394" s="209"/>
    </row>
    <row r="395" spans="12:14">
      <c r="L395" s="209"/>
      <c r="M395" s="209"/>
      <c r="N395" s="209"/>
    </row>
    <row r="396" spans="12:14">
      <c r="L396" s="209"/>
      <c r="M396" s="209"/>
      <c r="N396" s="209"/>
    </row>
    <row r="397" spans="12:14">
      <c r="L397" s="209"/>
      <c r="M397" s="209"/>
      <c r="N397" s="209"/>
    </row>
    <row r="398" spans="12:14">
      <c r="L398" s="209"/>
      <c r="M398" s="209"/>
      <c r="N398" s="209"/>
    </row>
    <row r="399" spans="12:14">
      <c r="L399" s="209"/>
      <c r="M399" s="209"/>
      <c r="N399" s="209"/>
    </row>
    <row r="400" spans="12:14">
      <c r="L400" s="209"/>
      <c r="M400" s="209"/>
      <c r="N400" s="209"/>
    </row>
    <row r="401" spans="12:14">
      <c r="L401" s="209"/>
      <c r="M401" s="209"/>
      <c r="N401" s="209"/>
    </row>
    <row r="402" spans="12:14">
      <c r="L402" s="209"/>
      <c r="M402" s="209"/>
      <c r="N402" s="209"/>
    </row>
    <row r="403" spans="12:14">
      <c r="L403" s="209"/>
      <c r="M403" s="209"/>
      <c r="N403" s="209"/>
    </row>
    <row r="404" spans="12:14">
      <c r="L404" s="209"/>
      <c r="M404" s="209"/>
      <c r="N404" s="209"/>
    </row>
    <row r="405" spans="12:14">
      <c r="L405" s="209"/>
      <c r="M405" s="209"/>
      <c r="N405" s="209"/>
    </row>
    <row r="406" spans="12:14">
      <c r="L406" s="209"/>
      <c r="M406" s="209"/>
      <c r="N406" s="209"/>
    </row>
    <row r="407" spans="12:14">
      <c r="L407" s="209"/>
      <c r="M407" s="209"/>
      <c r="N407" s="209"/>
    </row>
    <row r="408" spans="12:14">
      <c r="L408" s="209"/>
      <c r="M408" s="209"/>
      <c r="N408" s="209"/>
    </row>
    <row r="409" spans="12:14">
      <c r="L409" s="209"/>
      <c r="M409" s="209"/>
      <c r="N409" s="209"/>
    </row>
    <row r="410" spans="12:14">
      <c r="L410" s="209"/>
      <c r="M410" s="209"/>
      <c r="N410" s="209"/>
    </row>
    <row r="411" spans="12:14">
      <c r="L411" s="209"/>
      <c r="M411" s="209"/>
      <c r="N411" s="209"/>
    </row>
    <row r="412" spans="12:14">
      <c r="L412" s="209"/>
      <c r="M412" s="209"/>
      <c r="N412" s="209"/>
    </row>
    <row r="413" spans="12:14">
      <c r="L413" s="209"/>
      <c r="M413" s="209"/>
      <c r="N413" s="209"/>
    </row>
    <row r="414" spans="12:14">
      <c r="L414" s="209"/>
      <c r="M414" s="209"/>
      <c r="N414" s="209"/>
    </row>
    <row r="415" spans="12:14">
      <c r="L415" s="209"/>
      <c r="M415" s="209"/>
      <c r="N415" s="209"/>
    </row>
    <row r="416" spans="12:14">
      <c r="L416" s="209"/>
      <c r="M416" s="209"/>
      <c r="N416" s="209"/>
    </row>
    <row r="417" spans="12:14">
      <c r="L417" s="209"/>
      <c r="M417" s="209"/>
      <c r="N417" s="209"/>
    </row>
    <row r="418" spans="12:14">
      <c r="L418" s="209"/>
      <c r="M418" s="209"/>
      <c r="N418" s="209"/>
    </row>
    <row r="419" spans="12:14">
      <c r="L419" s="209"/>
      <c r="M419" s="209"/>
      <c r="N419" s="209"/>
    </row>
    <row r="420" spans="12:14">
      <c r="L420" s="209"/>
      <c r="M420" s="209"/>
      <c r="N420" s="209"/>
    </row>
    <row r="421" spans="12:14">
      <c r="L421" s="209"/>
      <c r="M421" s="209"/>
      <c r="N421" s="209"/>
    </row>
    <row r="422" spans="12:14">
      <c r="L422" s="209"/>
      <c r="M422" s="209"/>
      <c r="N422" s="209"/>
    </row>
    <row r="423" spans="12:14">
      <c r="L423" s="209"/>
      <c r="M423" s="209"/>
      <c r="N423" s="209"/>
    </row>
    <row r="424" spans="12:14">
      <c r="L424" s="209"/>
      <c r="M424" s="209"/>
      <c r="N424" s="209"/>
    </row>
    <row r="425" spans="12:14">
      <c r="L425" s="209"/>
      <c r="M425" s="209"/>
      <c r="N425" s="209"/>
    </row>
    <row r="426" spans="12:14">
      <c r="L426" s="209"/>
      <c r="M426" s="209"/>
      <c r="N426" s="209"/>
    </row>
    <row r="427" spans="12:14">
      <c r="L427" s="209"/>
      <c r="M427" s="209"/>
      <c r="N427" s="209"/>
    </row>
    <row r="428" spans="12:14">
      <c r="L428" s="209"/>
      <c r="M428" s="209"/>
      <c r="N428" s="209"/>
    </row>
    <row r="429" spans="12:14">
      <c r="L429" s="209"/>
      <c r="M429" s="209"/>
      <c r="N429" s="209"/>
    </row>
    <row r="430" spans="12:14">
      <c r="L430" s="209"/>
      <c r="M430" s="209"/>
      <c r="N430" s="209"/>
    </row>
    <row r="431" spans="12:14">
      <c r="L431" s="209"/>
      <c r="M431" s="209"/>
      <c r="N431" s="209"/>
    </row>
    <row r="432" spans="12:14">
      <c r="L432" s="209"/>
      <c r="M432" s="209"/>
      <c r="N432" s="209"/>
    </row>
    <row r="433" spans="12:14">
      <c r="L433" s="209"/>
      <c r="M433" s="209"/>
      <c r="N433" s="209"/>
    </row>
    <row r="434" spans="12:14">
      <c r="L434" s="209"/>
      <c r="M434" s="209"/>
      <c r="N434" s="209"/>
    </row>
    <row r="435" spans="12:14">
      <c r="L435" s="209"/>
      <c r="M435" s="209"/>
      <c r="N435" s="209"/>
    </row>
    <row r="436" spans="12:14">
      <c r="L436" s="209"/>
      <c r="M436" s="209"/>
      <c r="N436" s="209"/>
    </row>
    <row r="437" spans="12:14">
      <c r="L437" s="209"/>
      <c r="M437" s="209"/>
      <c r="N437" s="209"/>
    </row>
    <row r="438" spans="12:14">
      <c r="L438" s="209"/>
      <c r="M438" s="209"/>
      <c r="N438" s="209"/>
    </row>
    <row r="439" spans="12:14">
      <c r="L439" s="209"/>
      <c r="M439" s="209"/>
      <c r="N439" s="209"/>
    </row>
    <row r="440" spans="12:14">
      <c r="L440" s="209"/>
      <c r="M440" s="209"/>
      <c r="N440" s="209"/>
    </row>
    <row r="441" spans="12:14">
      <c r="L441" s="209"/>
      <c r="M441" s="209"/>
      <c r="N441" s="209"/>
    </row>
    <row r="442" spans="12:14">
      <c r="L442" s="209"/>
      <c r="M442" s="209"/>
      <c r="N442" s="209"/>
    </row>
    <row r="443" spans="12:14">
      <c r="L443" s="209"/>
      <c r="M443" s="209"/>
      <c r="N443" s="209"/>
    </row>
    <row r="444" spans="12:14">
      <c r="L444" s="209"/>
      <c r="M444" s="209"/>
      <c r="N444" s="209"/>
    </row>
    <row r="445" spans="12:14">
      <c r="L445" s="209"/>
      <c r="M445" s="209"/>
      <c r="N445" s="209"/>
    </row>
    <row r="446" spans="12:14">
      <c r="L446" s="209"/>
      <c r="M446" s="209"/>
      <c r="N446" s="209"/>
    </row>
    <row r="447" spans="12:14">
      <c r="L447" s="209"/>
      <c r="M447" s="209"/>
      <c r="N447" s="209"/>
    </row>
    <row r="448" spans="12:14">
      <c r="L448" s="209"/>
      <c r="M448" s="209"/>
      <c r="N448" s="209"/>
    </row>
    <row r="449" spans="12:14">
      <c r="L449" s="209"/>
      <c r="M449" s="209"/>
      <c r="N449" s="209"/>
    </row>
    <row r="450" spans="12:14">
      <c r="L450" s="209"/>
      <c r="M450" s="209"/>
      <c r="N450" s="209"/>
    </row>
    <row r="451" spans="12:14">
      <c r="L451" s="209"/>
      <c r="M451" s="209"/>
      <c r="N451" s="209"/>
    </row>
    <row r="452" spans="12:14">
      <c r="L452" s="209"/>
      <c r="M452" s="209"/>
      <c r="N452" s="209"/>
    </row>
    <row r="453" spans="12:14">
      <c r="L453" s="209"/>
      <c r="M453" s="209"/>
      <c r="N453" s="209"/>
    </row>
    <row r="454" spans="12:14">
      <c r="L454" s="209"/>
      <c r="M454" s="209"/>
      <c r="N454" s="209"/>
    </row>
    <row r="455" spans="12:14">
      <c r="L455" s="209"/>
      <c r="M455" s="209"/>
      <c r="N455" s="209"/>
    </row>
    <row r="456" spans="12:14">
      <c r="L456" s="209"/>
      <c r="M456" s="209"/>
      <c r="N456" s="209"/>
    </row>
    <row r="457" spans="12:14">
      <c r="L457" s="209"/>
      <c r="M457" s="209"/>
      <c r="N457" s="209"/>
    </row>
    <row r="458" spans="12:14">
      <c r="L458" s="209"/>
      <c r="M458" s="209"/>
      <c r="N458" s="209"/>
    </row>
    <row r="459" spans="12:14">
      <c r="L459" s="209"/>
      <c r="M459" s="209"/>
      <c r="N459" s="209"/>
    </row>
    <row r="460" spans="12:14">
      <c r="L460" s="209"/>
      <c r="M460" s="209"/>
      <c r="N460" s="209"/>
    </row>
    <row r="461" spans="12:14">
      <c r="L461" s="209"/>
      <c r="M461" s="209"/>
      <c r="N461" s="209"/>
    </row>
    <row r="462" spans="12:14">
      <c r="L462" s="209"/>
      <c r="M462" s="209"/>
      <c r="N462" s="209"/>
    </row>
    <row r="463" spans="12:14">
      <c r="L463" s="209"/>
      <c r="M463" s="209"/>
      <c r="N463" s="209"/>
    </row>
    <row r="464" spans="12:14">
      <c r="L464" s="209"/>
      <c r="M464" s="209"/>
      <c r="N464" s="209"/>
    </row>
    <row r="465" spans="12:14">
      <c r="L465" s="209"/>
      <c r="M465" s="209"/>
      <c r="N465" s="209"/>
    </row>
    <row r="466" spans="12:14">
      <c r="L466" s="209"/>
      <c r="M466" s="209"/>
      <c r="N466" s="209"/>
    </row>
    <row r="467" spans="12:14">
      <c r="L467" s="209"/>
      <c r="M467" s="209"/>
      <c r="N467" s="209"/>
    </row>
    <row r="468" spans="12:14">
      <c r="L468" s="209"/>
      <c r="M468" s="209"/>
      <c r="N468" s="209"/>
    </row>
    <row r="469" spans="12:14">
      <c r="L469" s="209"/>
      <c r="M469" s="209"/>
      <c r="N469" s="209"/>
    </row>
    <row r="470" spans="12:14">
      <c r="L470" s="209"/>
      <c r="M470" s="209"/>
      <c r="N470" s="209"/>
    </row>
    <row r="471" spans="12:14">
      <c r="L471" s="209"/>
      <c r="M471" s="209"/>
      <c r="N471" s="209"/>
    </row>
    <row r="472" spans="12:14">
      <c r="L472" s="209"/>
      <c r="M472" s="209"/>
      <c r="N472" s="209"/>
    </row>
    <row r="473" spans="12:14">
      <c r="L473" s="209"/>
      <c r="M473" s="209"/>
      <c r="N473" s="209"/>
    </row>
    <row r="474" spans="12:14">
      <c r="L474" s="209"/>
      <c r="M474" s="209"/>
      <c r="N474" s="209"/>
    </row>
    <row r="475" spans="12:14">
      <c r="L475" s="209"/>
      <c r="M475" s="209"/>
      <c r="N475" s="209"/>
    </row>
    <row r="476" spans="12:14">
      <c r="L476" s="209"/>
      <c r="M476" s="209"/>
      <c r="N476" s="209"/>
    </row>
    <row r="477" spans="12:14">
      <c r="L477" s="209"/>
      <c r="M477" s="209"/>
      <c r="N477" s="209"/>
    </row>
    <row r="478" spans="12:14">
      <c r="L478" s="209"/>
      <c r="M478" s="209"/>
      <c r="N478" s="209"/>
    </row>
    <row r="479" spans="12:14">
      <c r="L479" s="209"/>
      <c r="M479" s="209"/>
      <c r="N479" s="209"/>
    </row>
    <row r="480" spans="12:14">
      <c r="L480" s="209"/>
      <c r="M480" s="209"/>
      <c r="N480" s="209"/>
    </row>
    <row r="481" spans="12:14">
      <c r="L481" s="209"/>
      <c r="M481" s="209"/>
      <c r="N481" s="209"/>
    </row>
    <row r="482" spans="12:14">
      <c r="L482" s="209"/>
      <c r="M482" s="209"/>
      <c r="N482" s="209"/>
    </row>
    <row r="483" spans="12:14">
      <c r="L483" s="209"/>
      <c r="M483" s="209"/>
      <c r="N483" s="209"/>
    </row>
    <row r="484" spans="12:14">
      <c r="L484" s="209"/>
      <c r="M484" s="209"/>
      <c r="N484" s="209"/>
    </row>
    <row r="485" spans="12:14">
      <c r="L485" s="209"/>
      <c r="M485" s="209"/>
      <c r="N485" s="209"/>
    </row>
    <row r="486" spans="12:14">
      <c r="L486" s="209"/>
      <c r="M486" s="209"/>
      <c r="N486" s="209"/>
    </row>
    <row r="487" spans="12:14">
      <c r="L487" s="209"/>
      <c r="M487" s="209"/>
      <c r="N487" s="209"/>
    </row>
    <row r="488" spans="12:14">
      <c r="L488" s="209"/>
      <c r="M488" s="209"/>
      <c r="N488" s="209"/>
    </row>
    <row r="489" spans="12:14">
      <c r="L489" s="209"/>
      <c r="M489" s="209"/>
      <c r="N489" s="209"/>
    </row>
    <row r="490" spans="12:14">
      <c r="L490" s="209"/>
      <c r="M490" s="209"/>
      <c r="N490" s="209"/>
    </row>
    <row r="491" spans="12:14">
      <c r="L491" s="209"/>
      <c r="M491" s="209"/>
      <c r="N491" s="209"/>
    </row>
    <row r="492" spans="12:14">
      <c r="L492" s="209"/>
      <c r="M492" s="209"/>
      <c r="N492" s="209"/>
    </row>
    <row r="493" spans="12:14">
      <c r="L493" s="209"/>
      <c r="M493" s="209"/>
      <c r="N493" s="209"/>
    </row>
    <row r="494" spans="12:14">
      <c r="L494" s="209"/>
      <c r="M494" s="209"/>
      <c r="N494" s="209"/>
    </row>
    <row r="495" spans="12:14">
      <c r="L495" s="209"/>
      <c r="M495" s="209"/>
      <c r="N495" s="209"/>
    </row>
    <row r="496" spans="12:14">
      <c r="L496" s="209"/>
      <c r="M496" s="209"/>
      <c r="N496" s="209"/>
    </row>
    <row r="497" spans="12:14">
      <c r="L497" s="209"/>
      <c r="M497" s="209"/>
      <c r="N497" s="209"/>
    </row>
    <row r="498" spans="12:14">
      <c r="L498" s="209"/>
      <c r="M498" s="209"/>
      <c r="N498" s="209"/>
    </row>
    <row r="499" spans="12:14">
      <c r="L499" s="209"/>
      <c r="M499" s="209"/>
      <c r="N499" s="209"/>
    </row>
    <row r="500" spans="12:14">
      <c r="L500" s="209"/>
      <c r="M500" s="209"/>
      <c r="N500" s="209"/>
    </row>
    <row r="501" spans="12:14">
      <c r="L501" s="209"/>
      <c r="M501" s="209"/>
      <c r="N501" s="209"/>
    </row>
    <row r="502" spans="12:14">
      <c r="L502" s="209"/>
      <c r="M502" s="209"/>
      <c r="N502" s="209"/>
    </row>
    <row r="503" spans="12:14">
      <c r="L503" s="209"/>
      <c r="M503" s="209"/>
      <c r="N503" s="209"/>
    </row>
    <row r="504" spans="12:14">
      <c r="L504" s="209"/>
      <c r="M504" s="209"/>
      <c r="N504" s="209"/>
    </row>
    <row r="505" spans="12:14">
      <c r="L505" s="209"/>
      <c r="M505" s="209"/>
      <c r="N505" s="209"/>
    </row>
    <row r="506" spans="12:14">
      <c r="L506" s="209"/>
      <c r="M506" s="209"/>
      <c r="N506" s="209"/>
    </row>
    <row r="507" spans="12:14">
      <c r="L507" s="209"/>
      <c r="M507" s="209"/>
      <c r="N507" s="209"/>
    </row>
    <row r="508" spans="12:14">
      <c r="L508" s="209"/>
      <c r="M508" s="209"/>
      <c r="N508" s="209"/>
    </row>
    <row r="509" spans="12:14">
      <c r="L509" s="209"/>
      <c r="M509" s="209"/>
      <c r="N509" s="209"/>
    </row>
    <row r="510" spans="12:14">
      <c r="L510" s="209"/>
      <c r="M510" s="209"/>
      <c r="N510" s="209"/>
    </row>
    <row r="511" spans="12:14">
      <c r="L511" s="209"/>
      <c r="M511" s="209"/>
      <c r="N511" s="209"/>
    </row>
    <row r="512" spans="12:14">
      <c r="L512" s="209"/>
      <c r="M512" s="209"/>
      <c r="N512" s="209"/>
    </row>
    <row r="513" spans="12:14">
      <c r="L513" s="209"/>
      <c r="M513" s="209"/>
      <c r="N513" s="209"/>
    </row>
    <row r="514" spans="12:14">
      <c r="L514" s="209"/>
      <c r="M514" s="209"/>
      <c r="N514" s="209"/>
    </row>
    <row r="515" spans="12:14">
      <c r="L515" s="209"/>
      <c r="M515" s="209"/>
      <c r="N515" s="209"/>
    </row>
    <row r="516" spans="12:14">
      <c r="L516" s="209"/>
      <c r="M516" s="209"/>
      <c r="N516" s="209"/>
    </row>
    <row r="517" spans="12:14">
      <c r="L517" s="209"/>
      <c r="M517" s="209"/>
      <c r="N517" s="209"/>
    </row>
    <row r="518" spans="12:14">
      <c r="L518" s="209"/>
      <c r="M518" s="209"/>
      <c r="N518" s="209"/>
    </row>
    <row r="519" spans="12:14">
      <c r="L519" s="209"/>
      <c r="M519" s="209"/>
      <c r="N519" s="209"/>
    </row>
    <row r="520" spans="12:14">
      <c r="L520" s="209"/>
      <c r="M520" s="209"/>
      <c r="N520" s="209"/>
    </row>
    <row r="521" spans="12:14">
      <c r="L521" s="209"/>
      <c r="M521" s="209"/>
      <c r="N521" s="209"/>
    </row>
    <row r="522" spans="12:14">
      <c r="L522" s="209"/>
      <c r="M522" s="209"/>
      <c r="N522" s="209"/>
    </row>
    <row r="523" spans="12:14">
      <c r="L523" s="209"/>
      <c r="M523" s="209"/>
      <c r="N523" s="209"/>
    </row>
    <row r="524" spans="12:14">
      <c r="L524" s="209"/>
      <c r="M524" s="209"/>
      <c r="N524" s="209"/>
    </row>
    <row r="525" spans="12:14">
      <c r="L525" s="209"/>
      <c r="M525" s="209"/>
      <c r="N525" s="209"/>
    </row>
    <row r="526" spans="12:14">
      <c r="L526" s="209"/>
      <c r="M526" s="209"/>
      <c r="N526" s="209"/>
    </row>
    <row r="527" spans="12:14">
      <c r="L527" s="209"/>
      <c r="M527" s="209"/>
      <c r="N527" s="209"/>
    </row>
    <row r="528" spans="12:14">
      <c r="L528" s="209"/>
      <c r="M528" s="209"/>
      <c r="N528" s="209"/>
    </row>
    <row r="529" spans="12:14">
      <c r="L529" s="209"/>
      <c r="M529" s="209"/>
      <c r="N529" s="209"/>
    </row>
    <row r="530" spans="12:14">
      <c r="L530" s="209"/>
      <c r="M530" s="209"/>
      <c r="N530" s="209"/>
    </row>
    <row r="531" spans="12:14">
      <c r="L531" s="209"/>
      <c r="M531" s="209"/>
      <c r="N531" s="209"/>
    </row>
    <row r="532" spans="12:14">
      <c r="L532" s="209"/>
      <c r="M532" s="209"/>
      <c r="N532" s="209"/>
    </row>
    <row r="533" spans="12:14">
      <c r="L533" s="209"/>
      <c r="M533" s="209"/>
      <c r="N533" s="209"/>
    </row>
    <row r="534" spans="12:14">
      <c r="L534" s="209"/>
      <c r="M534" s="209"/>
      <c r="N534" s="209"/>
    </row>
    <row r="535" spans="12:14">
      <c r="L535" s="209"/>
      <c r="M535" s="209"/>
      <c r="N535" s="209"/>
    </row>
    <row r="536" spans="12:14">
      <c r="L536" s="209"/>
      <c r="M536" s="209"/>
      <c r="N536" s="209"/>
    </row>
    <row r="537" spans="12:14">
      <c r="L537" s="209"/>
      <c r="M537" s="209"/>
      <c r="N537" s="209"/>
    </row>
    <row r="538" spans="12:14">
      <c r="L538" s="209"/>
      <c r="M538" s="209"/>
      <c r="N538" s="209"/>
    </row>
    <row r="539" spans="12:14">
      <c r="L539" s="209"/>
      <c r="M539" s="209"/>
      <c r="N539" s="209"/>
    </row>
    <row r="540" spans="12:14">
      <c r="L540" s="209"/>
      <c r="M540" s="209"/>
      <c r="N540" s="209"/>
    </row>
    <row r="541" spans="12:14">
      <c r="L541" s="209"/>
      <c r="M541" s="209"/>
      <c r="N541" s="209"/>
    </row>
    <row r="542" spans="12:14">
      <c r="L542" s="209"/>
      <c r="M542" s="209"/>
      <c r="N542" s="209"/>
    </row>
    <row r="543" spans="12:14">
      <c r="L543" s="209"/>
      <c r="M543" s="209"/>
      <c r="N543" s="209"/>
    </row>
    <row r="544" spans="12:14">
      <c r="L544" s="209"/>
      <c r="M544" s="209"/>
      <c r="N544" s="209"/>
    </row>
    <row r="545" spans="12:14">
      <c r="L545" s="209"/>
      <c r="M545" s="209"/>
      <c r="N545" s="209"/>
    </row>
    <row r="546" spans="12:14">
      <c r="L546" s="209"/>
      <c r="M546" s="209"/>
      <c r="N546" s="209"/>
    </row>
    <row r="547" spans="12:14">
      <c r="L547" s="209"/>
      <c r="M547" s="209"/>
      <c r="N547" s="209"/>
    </row>
    <row r="548" spans="12:14">
      <c r="L548" s="209"/>
      <c r="M548" s="209"/>
      <c r="N548" s="209"/>
    </row>
    <row r="549" spans="12:14">
      <c r="L549" s="209"/>
      <c r="M549" s="209"/>
      <c r="N549" s="209"/>
    </row>
    <row r="550" spans="12:14">
      <c r="L550" s="209"/>
      <c r="M550" s="209"/>
      <c r="N550" s="209"/>
    </row>
    <row r="551" spans="12:14">
      <c r="L551" s="209"/>
      <c r="M551" s="209"/>
      <c r="N551" s="209"/>
    </row>
    <row r="552" spans="12:14">
      <c r="L552" s="209"/>
      <c r="M552" s="209"/>
      <c r="N552" s="209"/>
    </row>
    <row r="553" spans="12:14">
      <c r="L553" s="209"/>
      <c r="M553" s="209"/>
      <c r="N553" s="209"/>
    </row>
    <row r="554" spans="12:14">
      <c r="L554" s="209"/>
      <c r="M554" s="209"/>
      <c r="N554" s="209"/>
    </row>
    <row r="555" spans="12:14">
      <c r="L555" s="209"/>
      <c r="M555" s="209"/>
      <c r="N555" s="209"/>
    </row>
    <row r="556" spans="12:14">
      <c r="L556" s="209"/>
      <c r="M556" s="209"/>
      <c r="N556" s="209"/>
    </row>
    <row r="557" spans="12:14">
      <c r="L557" s="209"/>
      <c r="M557" s="209"/>
      <c r="N557" s="209"/>
    </row>
    <row r="558" spans="12:14">
      <c r="L558" s="209"/>
      <c r="M558" s="209"/>
      <c r="N558" s="209"/>
    </row>
    <row r="559" spans="12:14">
      <c r="L559" s="209"/>
      <c r="M559" s="209"/>
      <c r="N559" s="209"/>
    </row>
    <row r="560" spans="12:14">
      <c r="L560" s="209"/>
      <c r="M560" s="209"/>
      <c r="N560" s="209"/>
    </row>
    <row r="561" spans="12:14">
      <c r="L561" s="209"/>
      <c r="M561" s="209"/>
      <c r="N561" s="209"/>
    </row>
    <row r="562" spans="12:14">
      <c r="L562" s="209"/>
      <c r="M562" s="209"/>
      <c r="N562" s="209"/>
    </row>
    <row r="563" spans="12:14">
      <c r="L563" s="209"/>
      <c r="M563" s="209"/>
      <c r="N563" s="209"/>
    </row>
    <row r="564" spans="12:14">
      <c r="L564" s="209"/>
      <c r="M564" s="209"/>
      <c r="N564" s="209"/>
    </row>
    <row r="565" spans="12:14">
      <c r="L565" s="209"/>
      <c r="M565" s="209"/>
      <c r="N565" s="209"/>
    </row>
    <row r="566" spans="12:14">
      <c r="L566" s="209"/>
      <c r="M566" s="209"/>
      <c r="N566" s="209"/>
    </row>
    <row r="567" spans="12:14">
      <c r="L567" s="209"/>
      <c r="M567" s="209"/>
      <c r="N567" s="209"/>
    </row>
    <row r="568" spans="12:14">
      <c r="L568" s="209"/>
      <c r="M568" s="209"/>
      <c r="N568" s="209"/>
    </row>
    <row r="569" spans="12:14">
      <c r="L569" s="209"/>
      <c r="M569" s="209"/>
      <c r="N569" s="209"/>
    </row>
    <row r="570" spans="12:14">
      <c r="L570" s="209"/>
      <c r="M570" s="209"/>
      <c r="N570" s="209"/>
    </row>
    <row r="571" spans="12:14">
      <c r="L571" s="209"/>
      <c r="M571" s="209"/>
      <c r="N571" s="209"/>
    </row>
    <row r="572" spans="12:14">
      <c r="L572" s="209"/>
      <c r="M572" s="209"/>
      <c r="N572" s="209"/>
    </row>
    <row r="573" spans="12:14">
      <c r="L573" s="209"/>
      <c r="M573" s="209"/>
      <c r="N573" s="209"/>
    </row>
    <row r="574" spans="12:14">
      <c r="L574" s="209"/>
      <c r="M574" s="209"/>
      <c r="N574" s="209"/>
    </row>
    <row r="575" spans="12:14">
      <c r="L575" s="209"/>
      <c r="M575" s="209"/>
      <c r="N575" s="209"/>
    </row>
    <row r="576" spans="12:14">
      <c r="L576" s="209"/>
      <c r="M576" s="209"/>
      <c r="N576" s="209"/>
    </row>
    <row r="577" spans="12:14">
      <c r="L577" s="209"/>
      <c r="M577" s="209"/>
      <c r="N577" s="209"/>
    </row>
    <row r="578" spans="12:14">
      <c r="L578" s="209"/>
      <c r="M578" s="209"/>
      <c r="N578" s="209"/>
    </row>
    <row r="579" spans="12:14">
      <c r="L579" s="209"/>
      <c r="M579" s="209"/>
      <c r="N579" s="209"/>
    </row>
    <row r="580" spans="12:14">
      <c r="L580" s="209"/>
      <c r="M580" s="209"/>
      <c r="N580" s="209"/>
    </row>
    <row r="581" spans="12:14">
      <c r="L581" s="209"/>
      <c r="M581" s="209"/>
      <c r="N581" s="209"/>
    </row>
    <row r="582" spans="12:14">
      <c r="L582" s="209"/>
      <c r="M582" s="209"/>
      <c r="N582" s="209"/>
    </row>
    <row r="583" spans="12:14">
      <c r="L583" s="209"/>
      <c r="M583" s="209"/>
      <c r="N583" s="209"/>
    </row>
    <row r="584" spans="12:14">
      <c r="L584" s="209"/>
      <c r="M584" s="209"/>
      <c r="N584" s="209"/>
    </row>
    <row r="585" spans="12:14">
      <c r="L585" s="209"/>
      <c r="M585" s="209"/>
      <c r="N585" s="209"/>
    </row>
    <row r="586" spans="12:14">
      <c r="L586" s="209"/>
      <c r="M586" s="209"/>
      <c r="N586" s="209"/>
    </row>
    <row r="587" spans="12:14">
      <c r="L587" s="209"/>
      <c r="M587" s="209"/>
      <c r="N587" s="209"/>
    </row>
    <row r="588" spans="12:14">
      <c r="L588" s="209"/>
      <c r="M588" s="209"/>
      <c r="N588" s="209"/>
    </row>
    <row r="589" spans="12:14">
      <c r="L589" s="209"/>
      <c r="M589" s="209"/>
      <c r="N589" s="209"/>
    </row>
    <row r="590" spans="12:14">
      <c r="L590" s="209"/>
      <c r="M590" s="209"/>
      <c r="N590" s="209"/>
    </row>
    <row r="591" spans="12:14">
      <c r="L591" s="209"/>
      <c r="M591" s="209"/>
      <c r="N591" s="209"/>
    </row>
    <row r="592" spans="12:14">
      <c r="L592" s="209"/>
      <c r="M592" s="209"/>
      <c r="N592" s="209"/>
    </row>
    <row r="593" spans="12:14">
      <c r="L593" s="209"/>
      <c r="M593" s="209"/>
      <c r="N593" s="209"/>
    </row>
    <row r="594" spans="12:14">
      <c r="L594" s="209"/>
      <c r="M594" s="209"/>
      <c r="N594" s="209"/>
    </row>
    <row r="595" spans="12:14">
      <c r="L595" s="209"/>
      <c r="M595" s="209"/>
      <c r="N595" s="209"/>
    </row>
    <row r="596" spans="12:14">
      <c r="L596" s="209"/>
      <c r="M596" s="209"/>
      <c r="N596" s="209"/>
    </row>
    <row r="597" spans="12:14">
      <c r="L597" s="209"/>
      <c r="M597" s="209"/>
      <c r="N597" s="209"/>
    </row>
    <row r="598" spans="12:14">
      <c r="L598" s="209"/>
      <c r="M598" s="209"/>
      <c r="N598" s="209"/>
    </row>
    <row r="599" spans="12:14">
      <c r="L599" s="209"/>
      <c r="M599" s="209"/>
      <c r="N599" s="209"/>
    </row>
    <row r="600" spans="12:14">
      <c r="L600" s="209"/>
      <c r="M600" s="209"/>
      <c r="N600" s="209"/>
    </row>
    <row r="601" spans="12:14">
      <c r="L601" s="209"/>
      <c r="M601" s="209"/>
      <c r="N601" s="209"/>
    </row>
    <row r="602" spans="12:14">
      <c r="L602" s="209"/>
    </row>
  </sheetData>
  <mergeCells count="9">
    <mergeCell ref="C17:C20"/>
    <mergeCell ref="C21:C27"/>
    <mergeCell ref="E3:J3"/>
    <mergeCell ref="K3:N3"/>
    <mergeCell ref="C5:C9"/>
    <mergeCell ref="C10:C12"/>
    <mergeCell ref="C13:C16"/>
    <mergeCell ref="C3:C4"/>
    <mergeCell ref="D3:D4"/>
  </mergeCells>
  <phoneticPr fontId="3"/>
  <pageMargins left="0.43307086614173229" right="0.15748031496062992" top="0.74803149606299213" bottom="0.74803149606299213" header="0.31496062992125984" footer="0.31496062992125984"/>
  <pageSetup paperSize="9" orientation="portrait" r:id="rId1"/>
  <headerFooter scaleWithDoc="0" alignWithMargins="0">
    <oddFooter>&amp;C14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C1:N584"/>
  <sheetViews>
    <sheetView view="pageBreakPreview" zoomScaleNormal="100" zoomScaleSheetLayoutView="100" workbookViewId="0"/>
  </sheetViews>
  <sheetFormatPr defaultColWidth="9" defaultRowHeight="13"/>
  <cols>
    <col min="1" max="2" width="3.6328125" style="81" customWidth="1"/>
    <col min="3" max="3" width="4.6328125" style="81" customWidth="1"/>
    <col min="4" max="4" width="11.08984375" style="81" customWidth="1"/>
    <col min="5" max="10" width="7.08984375" style="81" customWidth="1"/>
    <col min="11" max="11" width="7.08984375" style="324" customWidth="1"/>
    <col min="12" max="14" width="7.08984375" style="81" customWidth="1"/>
    <col min="15" max="16384" width="9" style="81"/>
  </cols>
  <sheetData>
    <row r="1" spans="3:14" ht="15" customHeight="1">
      <c r="C1" s="326" t="s">
        <v>91</v>
      </c>
    </row>
    <row r="2" spans="3:14" ht="15" customHeight="1" thickBot="1"/>
    <row r="3" spans="3:14" ht="14.25" customHeight="1">
      <c r="C3" s="756" t="s">
        <v>248</v>
      </c>
      <c r="D3" s="758" t="s">
        <v>249</v>
      </c>
      <c r="E3" s="754" t="s">
        <v>46</v>
      </c>
      <c r="F3" s="754"/>
      <c r="G3" s="754"/>
      <c r="H3" s="754"/>
      <c r="I3" s="754"/>
      <c r="J3" s="754"/>
      <c r="K3" s="754" t="s">
        <v>47</v>
      </c>
      <c r="L3" s="754"/>
      <c r="M3" s="754"/>
      <c r="N3" s="755"/>
    </row>
    <row r="4" spans="3:14" ht="14.25" customHeight="1">
      <c r="C4" s="757"/>
      <c r="D4" s="759"/>
      <c r="E4" s="210" t="s">
        <v>48</v>
      </c>
      <c r="F4" s="211" t="s">
        <v>49</v>
      </c>
      <c r="G4" s="159" t="s">
        <v>129</v>
      </c>
      <c r="H4" s="159" t="s">
        <v>130</v>
      </c>
      <c r="I4" s="159" t="s">
        <v>131</v>
      </c>
      <c r="J4" s="212" t="s">
        <v>222</v>
      </c>
      <c r="K4" s="213" t="s">
        <v>129</v>
      </c>
      <c r="L4" s="159" t="s">
        <v>130</v>
      </c>
      <c r="M4" s="159" t="s">
        <v>131</v>
      </c>
      <c r="N4" s="214" t="s">
        <v>222</v>
      </c>
    </row>
    <row r="5" spans="3:14" ht="15" customHeight="1">
      <c r="C5" s="751" t="s">
        <v>92</v>
      </c>
      <c r="D5" s="162" t="s">
        <v>756</v>
      </c>
      <c r="E5" s="488">
        <v>49</v>
      </c>
      <c r="F5" s="489">
        <v>106</v>
      </c>
      <c r="G5" s="489">
        <v>0</v>
      </c>
      <c r="H5" s="489">
        <v>39</v>
      </c>
      <c r="I5" s="489">
        <v>67</v>
      </c>
      <c r="J5" s="490">
        <v>46</v>
      </c>
      <c r="K5" s="215">
        <f t="shared" ref="K5:K24" si="0">SUM(G5/F5)*100</f>
        <v>0</v>
      </c>
      <c r="L5" s="216">
        <f t="shared" ref="L5:L24" si="1">SUM(H5/F5)*100</f>
        <v>36.79245283018868</v>
      </c>
      <c r="M5" s="216">
        <f t="shared" ref="M5:M24" si="2">SUM(I5/F5)*100</f>
        <v>63.20754716981132</v>
      </c>
      <c r="N5" s="217">
        <f t="shared" ref="N5:N24" si="3">SUM(J5/F5)*100</f>
        <v>43.39622641509434</v>
      </c>
    </row>
    <row r="6" spans="3:14" ht="15" customHeight="1">
      <c r="C6" s="771"/>
      <c r="D6" s="162" t="s">
        <v>757</v>
      </c>
      <c r="E6" s="488">
        <v>25</v>
      </c>
      <c r="F6" s="489">
        <v>50</v>
      </c>
      <c r="G6" s="489">
        <v>0</v>
      </c>
      <c r="H6" s="489">
        <v>20</v>
      </c>
      <c r="I6" s="489">
        <v>30</v>
      </c>
      <c r="J6" s="490">
        <v>18</v>
      </c>
      <c r="K6" s="215">
        <f t="shared" si="0"/>
        <v>0</v>
      </c>
      <c r="L6" s="216">
        <f t="shared" si="1"/>
        <v>40</v>
      </c>
      <c r="M6" s="216">
        <f t="shared" si="2"/>
        <v>60</v>
      </c>
      <c r="N6" s="217">
        <f t="shared" si="3"/>
        <v>36</v>
      </c>
    </row>
    <row r="7" spans="3:14" ht="15" customHeight="1">
      <c r="C7" s="771"/>
      <c r="D7" s="162" t="s">
        <v>758</v>
      </c>
      <c r="E7" s="488">
        <v>40</v>
      </c>
      <c r="F7" s="489">
        <v>81</v>
      </c>
      <c r="G7" s="489">
        <v>4</v>
      </c>
      <c r="H7" s="489">
        <v>34</v>
      </c>
      <c r="I7" s="489">
        <v>43</v>
      </c>
      <c r="J7" s="490">
        <v>20</v>
      </c>
      <c r="K7" s="215">
        <f t="shared" si="0"/>
        <v>4.9382716049382713</v>
      </c>
      <c r="L7" s="216">
        <f t="shared" si="1"/>
        <v>41.975308641975303</v>
      </c>
      <c r="M7" s="216">
        <f t="shared" si="2"/>
        <v>53.086419753086425</v>
      </c>
      <c r="N7" s="217">
        <f t="shared" si="3"/>
        <v>24.691358024691358</v>
      </c>
    </row>
    <row r="8" spans="3:14" ht="15" customHeight="1">
      <c r="C8" s="771"/>
      <c r="D8" s="162" t="s">
        <v>759</v>
      </c>
      <c r="E8" s="488">
        <v>42</v>
      </c>
      <c r="F8" s="489">
        <v>92</v>
      </c>
      <c r="G8" s="489">
        <v>5</v>
      </c>
      <c r="H8" s="489">
        <v>36</v>
      </c>
      <c r="I8" s="489">
        <v>51</v>
      </c>
      <c r="J8" s="490">
        <v>30</v>
      </c>
      <c r="K8" s="215">
        <f t="shared" si="0"/>
        <v>5.4347826086956523</v>
      </c>
      <c r="L8" s="216">
        <f t="shared" si="1"/>
        <v>39.130434782608695</v>
      </c>
      <c r="M8" s="216">
        <f t="shared" si="2"/>
        <v>55.434782608695656</v>
      </c>
      <c r="N8" s="217">
        <f t="shared" si="3"/>
        <v>32.608695652173914</v>
      </c>
    </row>
    <row r="9" spans="3:14" ht="15" customHeight="1">
      <c r="C9" s="771"/>
      <c r="D9" s="162" t="s">
        <v>760</v>
      </c>
      <c r="E9" s="488">
        <v>71</v>
      </c>
      <c r="F9" s="489">
        <v>147</v>
      </c>
      <c r="G9" s="489">
        <v>8</v>
      </c>
      <c r="H9" s="489">
        <v>62</v>
      </c>
      <c r="I9" s="489">
        <v>77</v>
      </c>
      <c r="J9" s="490">
        <v>50</v>
      </c>
      <c r="K9" s="215">
        <f t="shared" si="0"/>
        <v>5.4421768707482991</v>
      </c>
      <c r="L9" s="216">
        <f t="shared" si="1"/>
        <v>42.176870748299322</v>
      </c>
      <c r="M9" s="216">
        <f t="shared" si="2"/>
        <v>52.380952380952387</v>
      </c>
      <c r="N9" s="217">
        <f t="shared" si="3"/>
        <v>34.013605442176868</v>
      </c>
    </row>
    <row r="10" spans="3:14" ht="15" customHeight="1">
      <c r="C10" s="771"/>
      <c r="D10" s="218" t="s">
        <v>761</v>
      </c>
      <c r="E10" s="491">
        <v>59</v>
      </c>
      <c r="F10" s="492">
        <v>96</v>
      </c>
      <c r="G10" s="492">
        <v>3</v>
      </c>
      <c r="H10" s="492">
        <v>55</v>
      </c>
      <c r="I10" s="492">
        <v>38</v>
      </c>
      <c r="J10" s="493">
        <v>20</v>
      </c>
      <c r="K10" s="221">
        <f t="shared" si="0"/>
        <v>3.125</v>
      </c>
      <c r="L10" s="222">
        <f t="shared" si="1"/>
        <v>57.291666666666664</v>
      </c>
      <c r="M10" s="222">
        <f t="shared" si="2"/>
        <v>39.583333333333329</v>
      </c>
      <c r="N10" s="223">
        <f t="shared" si="3"/>
        <v>20.833333333333336</v>
      </c>
    </row>
    <row r="11" spans="3:14" ht="15" customHeight="1">
      <c r="C11" s="766"/>
      <c r="D11" s="224"/>
      <c r="E11" s="567">
        <f t="shared" ref="E11:J11" si="4">SUM(E5:E10)</f>
        <v>286</v>
      </c>
      <c r="F11" s="568">
        <f t="shared" si="4"/>
        <v>572</v>
      </c>
      <c r="G11" s="568">
        <f t="shared" si="4"/>
        <v>20</v>
      </c>
      <c r="H11" s="568">
        <f t="shared" si="4"/>
        <v>246</v>
      </c>
      <c r="I11" s="568">
        <f t="shared" si="4"/>
        <v>306</v>
      </c>
      <c r="J11" s="569">
        <f t="shared" si="4"/>
        <v>184</v>
      </c>
      <c r="K11" s="227">
        <f t="shared" si="0"/>
        <v>3.4965034965034967</v>
      </c>
      <c r="L11" s="228">
        <f t="shared" si="1"/>
        <v>43.006993006993007</v>
      </c>
      <c r="M11" s="228">
        <f t="shared" si="2"/>
        <v>53.4965034965035</v>
      </c>
      <c r="N11" s="229">
        <f t="shared" si="3"/>
        <v>32.167832167832167</v>
      </c>
    </row>
    <row r="12" spans="3:14" ht="15" customHeight="1">
      <c r="C12" s="769" t="s">
        <v>93</v>
      </c>
      <c r="D12" s="162" t="s">
        <v>762</v>
      </c>
      <c r="E12" s="488">
        <v>150</v>
      </c>
      <c r="F12" s="489">
        <v>285</v>
      </c>
      <c r="G12" s="489">
        <v>17</v>
      </c>
      <c r="H12" s="489">
        <v>107</v>
      </c>
      <c r="I12" s="489">
        <v>161</v>
      </c>
      <c r="J12" s="490">
        <v>102</v>
      </c>
      <c r="K12" s="215">
        <f t="shared" si="0"/>
        <v>5.9649122807017543</v>
      </c>
      <c r="L12" s="216">
        <f t="shared" si="1"/>
        <v>37.543859649122808</v>
      </c>
      <c r="M12" s="216">
        <f t="shared" si="2"/>
        <v>56.491228070175438</v>
      </c>
      <c r="N12" s="217">
        <f t="shared" si="3"/>
        <v>35.789473684210527</v>
      </c>
    </row>
    <row r="13" spans="3:14" ht="15" customHeight="1">
      <c r="C13" s="769"/>
      <c r="D13" s="162" t="s">
        <v>763</v>
      </c>
      <c r="E13" s="488">
        <v>60</v>
      </c>
      <c r="F13" s="489">
        <v>132</v>
      </c>
      <c r="G13" s="489">
        <v>3</v>
      </c>
      <c r="H13" s="489">
        <v>50</v>
      </c>
      <c r="I13" s="489">
        <v>79</v>
      </c>
      <c r="J13" s="490">
        <v>50</v>
      </c>
      <c r="K13" s="215">
        <f t="shared" si="0"/>
        <v>2.2727272727272729</v>
      </c>
      <c r="L13" s="216">
        <f t="shared" si="1"/>
        <v>37.878787878787875</v>
      </c>
      <c r="M13" s="216">
        <f t="shared" si="2"/>
        <v>59.848484848484851</v>
      </c>
      <c r="N13" s="217">
        <f t="shared" si="3"/>
        <v>37.878787878787875</v>
      </c>
    </row>
    <row r="14" spans="3:14" ht="15" customHeight="1">
      <c r="C14" s="769"/>
      <c r="D14" s="162" t="s">
        <v>764</v>
      </c>
      <c r="E14" s="488">
        <v>73</v>
      </c>
      <c r="F14" s="489">
        <v>150</v>
      </c>
      <c r="G14" s="489">
        <v>8</v>
      </c>
      <c r="H14" s="489">
        <v>65</v>
      </c>
      <c r="I14" s="489">
        <v>77</v>
      </c>
      <c r="J14" s="490">
        <v>38</v>
      </c>
      <c r="K14" s="215">
        <f t="shared" si="0"/>
        <v>5.3333333333333339</v>
      </c>
      <c r="L14" s="216">
        <f t="shared" si="1"/>
        <v>43.333333333333336</v>
      </c>
      <c r="M14" s="216">
        <f t="shared" si="2"/>
        <v>51.333333333333329</v>
      </c>
      <c r="N14" s="217">
        <f t="shared" si="3"/>
        <v>25.333333333333336</v>
      </c>
    </row>
    <row r="15" spans="3:14" ht="15" customHeight="1">
      <c r="C15" s="769"/>
      <c r="D15" s="162" t="s">
        <v>765</v>
      </c>
      <c r="E15" s="488">
        <v>123</v>
      </c>
      <c r="F15" s="489">
        <v>245</v>
      </c>
      <c r="G15" s="489">
        <v>16</v>
      </c>
      <c r="H15" s="489">
        <v>106</v>
      </c>
      <c r="I15" s="489">
        <v>123</v>
      </c>
      <c r="J15" s="490">
        <v>76</v>
      </c>
      <c r="K15" s="215">
        <f t="shared" si="0"/>
        <v>6.5306122448979593</v>
      </c>
      <c r="L15" s="216">
        <f t="shared" si="1"/>
        <v>43.265306122448983</v>
      </c>
      <c r="M15" s="216">
        <f t="shared" si="2"/>
        <v>50.204081632653065</v>
      </c>
      <c r="N15" s="217">
        <f t="shared" si="3"/>
        <v>31.020408163265305</v>
      </c>
    </row>
    <row r="16" spans="3:14" ht="15" customHeight="1">
      <c r="C16" s="769"/>
      <c r="D16" s="218" t="s">
        <v>766</v>
      </c>
      <c r="E16" s="491">
        <v>60</v>
      </c>
      <c r="F16" s="492">
        <v>144</v>
      </c>
      <c r="G16" s="492">
        <v>13</v>
      </c>
      <c r="H16" s="492">
        <v>62</v>
      </c>
      <c r="I16" s="492">
        <v>69</v>
      </c>
      <c r="J16" s="493">
        <v>39</v>
      </c>
      <c r="K16" s="221">
        <f t="shared" si="0"/>
        <v>9.0277777777777768</v>
      </c>
      <c r="L16" s="222">
        <f t="shared" si="1"/>
        <v>43.055555555555557</v>
      </c>
      <c r="M16" s="222">
        <f t="shared" si="2"/>
        <v>47.916666666666671</v>
      </c>
      <c r="N16" s="223">
        <f t="shared" si="3"/>
        <v>27.083333333333332</v>
      </c>
    </row>
    <row r="17" spans="3:14" ht="15" customHeight="1">
      <c r="C17" s="775"/>
      <c r="D17" s="224"/>
      <c r="E17" s="567">
        <f t="shared" ref="E17:J17" si="5">SUM(E12:E16)</f>
        <v>466</v>
      </c>
      <c r="F17" s="568">
        <f t="shared" si="5"/>
        <v>956</v>
      </c>
      <c r="G17" s="568">
        <f t="shared" si="5"/>
        <v>57</v>
      </c>
      <c r="H17" s="568">
        <f t="shared" si="5"/>
        <v>390</v>
      </c>
      <c r="I17" s="568">
        <f t="shared" si="5"/>
        <v>509</v>
      </c>
      <c r="J17" s="569">
        <f t="shared" si="5"/>
        <v>305</v>
      </c>
      <c r="K17" s="227">
        <f t="shared" si="0"/>
        <v>5.96234309623431</v>
      </c>
      <c r="L17" s="228">
        <f t="shared" si="1"/>
        <v>40.794979079497907</v>
      </c>
      <c r="M17" s="228">
        <f t="shared" si="2"/>
        <v>53.24267782426778</v>
      </c>
      <c r="N17" s="229">
        <f t="shared" si="3"/>
        <v>31.903765690376567</v>
      </c>
    </row>
    <row r="18" spans="3:14" ht="15" customHeight="1">
      <c r="C18" s="769" t="s">
        <v>94</v>
      </c>
      <c r="D18" s="162" t="s">
        <v>767</v>
      </c>
      <c r="E18" s="231">
        <v>42</v>
      </c>
      <c r="F18" s="494">
        <v>93</v>
      </c>
      <c r="G18" s="489">
        <v>5</v>
      </c>
      <c r="H18" s="489">
        <v>39</v>
      </c>
      <c r="I18" s="489">
        <v>49</v>
      </c>
      <c r="J18" s="490">
        <v>26</v>
      </c>
      <c r="K18" s="215">
        <f t="shared" si="0"/>
        <v>5.376344086021505</v>
      </c>
      <c r="L18" s="216">
        <f t="shared" si="1"/>
        <v>41.935483870967744</v>
      </c>
      <c r="M18" s="216">
        <f t="shared" si="2"/>
        <v>52.688172043010752</v>
      </c>
      <c r="N18" s="217">
        <f t="shared" si="3"/>
        <v>27.956989247311824</v>
      </c>
    </row>
    <row r="19" spans="3:14" ht="15" customHeight="1">
      <c r="C19" s="769"/>
      <c r="D19" s="162" t="s">
        <v>768</v>
      </c>
      <c r="E19" s="231">
        <v>111</v>
      </c>
      <c r="F19" s="232">
        <v>222</v>
      </c>
      <c r="G19" s="489">
        <v>18</v>
      </c>
      <c r="H19" s="489">
        <v>90</v>
      </c>
      <c r="I19" s="489">
        <v>114</v>
      </c>
      <c r="J19" s="490">
        <v>64</v>
      </c>
      <c r="K19" s="215">
        <f t="shared" si="0"/>
        <v>8.1081081081081088</v>
      </c>
      <c r="L19" s="216">
        <f t="shared" si="1"/>
        <v>40.54054054054054</v>
      </c>
      <c r="M19" s="216">
        <f t="shared" si="2"/>
        <v>51.351351351351347</v>
      </c>
      <c r="N19" s="217">
        <f t="shared" si="3"/>
        <v>28.828828828828829</v>
      </c>
    </row>
    <row r="20" spans="3:14" ht="15" customHeight="1">
      <c r="C20" s="769"/>
      <c r="D20" s="162" t="s">
        <v>769</v>
      </c>
      <c r="E20" s="231">
        <v>91</v>
      </c>
      <c r="F20" s="232">
        <v>166</v>
      </c>
      <c r="G20" s="489">
        <v>11</v>
      </c>
      <c r="H20" s="489">
        <v>68</v>
      </c>
      <c r="I20" s="489">
        <v>87</v>
      </c>
      <c r="J20" s="490">
        <v>56</v>
      </c>
      <c r="K20" s="215">
        <f t="shared" si="0"/>
        <v>6.6265060240963862</v>
      </c>
      <c r="L20" s="216">
        <f t="shared" si="1"/>
        <v>40.963855421686745</v>
      </c>
      <c r="M20" s="216">
        <f t="shared" si="2"/>
        <v>52.409638554216862</v>
      </c>
      <c r="N20" s="217">
        <f t="shared" si="3"/>
        <v>33.734939759036145</v>
      </c>
    </row>
    <row r="21" spans="3:14" ht="15" customHeight="1">
      <c r="C21" s="769"/>
      <c r="D21" s="162" t="s">
        <v>770</v>
      </c>
      <c r="E21" s="231">
        <v>95</v>
      </c>
      <c r="F21" s="232">
        <v>172</v>
      </c>
      <c r="G21" s="489">
        <v>15</v>
      </c>
      <c r="H21" s="489">
        <v>72</v>
      </c>
      <c r="I21" s="489">
        <v>85</v>
      </c>
      <c r="J21" s="490">
        <v>45</v>
      </c>
      <c r="K21" s="215">
        <f t="shared" si="0"/>
        <v>8.720930232558139</v>
      </c>
      <c r="L21" s="216">
        <f t="shared" si="1"/>
        <v>41.860465116279073</v>
      </c>
      <c r="M21" s="216">
        <f t="shared" si="2"/>
        <v>49.418604651162788</v>
      </c>
      <c r="N21" s="217">
        <f t="shared" si="3"/>
        <v>26.162790697674421</v>
      </c>
    </row>
    <row r="22" spans="3:14" ht="15" customHeight="1">
      <c r="C22" s="769"/>
      <c r="D22" s="218" t="s">
        <v>771</v>
      </c>
      <c r="E22" s="233">
        <v>91</v>
      </c>
      <c r="F22" s="234">
        <v>186</v>
      </c>
      <c r="G22" s="492">
        <v>13</v>
      </c>
      <c r="H22" s="492">
        <v>67</v>
      </c>
      <c r="I22" s="492">
        <v>106</v>
      </c>
      <c r="J22" s="493">
        <v>65</v>
      </c>
      <c r="K22" s="221">
        <f t="shared" si="0"/>
        <v>6.9892473118279561</v>
      </c>
      <c r="L22" s="222">
        <f t="shared" si="1"/>
        <v>36.021505376344088</v>
      </c>
      <c r="M22" s="222">
        <f t="shared" si="2"/>
        <v>56.98924731182796</v>
      </c>
      <c r="N22" s="223">
        <f t="shared" si="3"/>
        <v>34.946236559139784</v>
      </c>
    </row>
    <row r="23" spans="3:14" ht="15" customHeight="1" thickBot="1">
      <c r="C23" s="782"/>
      <c r="D23" s="570"/>
      <c r="E23" s="541">
        <f t="shared" ref="E23:J23" si="6">SUM(E18:E22)</f>
        <v>430</v>
      </c>
      <c r="F23" s="503">
        <f t="shared" si="6"/>
        <v>839</v>
      </c>
      <c r="G23" s="503">
        <f t="shared" si="6"/>
        <v>62</v>
      </c>
      <c r="H23" s="503">
        <f t="shared" si="6"/>
        <v>336</v>
      </c>
      <c r="I23" s="503">
        <f t="shared" si="6"/>
        <v>441</v>
      </c>
      <c r="J23" s="542">
        <f t="shared" si="6"/>
        <v>256</v>
      </c>
      <c r="K23" s="558">
        <f t="shared" si="0"/>
        <v>7.3897497020262213</v>
      </c>
      <c r="L23" s="559">
        <f t="shared" si="1"/>
        <v>40.047675804529206</v>
      </c>
      <c r="M23" s="559">
        <f t="shared" si="2"/>
        <v>52.562574493444579</v>
      </c>
      <c r="N23" s="560">
        <f t="shared" si="3"/>
        <v>30.512514898688913</v>
      </c>
    </row>
    <row r="24" spans="3:14" ht="15" customHeight="1" thickTop="1" thickBot="1">
      <c r="C24" s="546"/>
      <c r="D24" s="571"/>
      <c r="E24" s="572">
        <f t="shared" ref="E24:J24" si="7">SUM(E11+E17+E23)</f>
        <v>1182</v>
      </c>
      <c r="F24" s="573">
        <f t="shared" si="7"/>
        <v>2367</v>
      </c>
      <c r="G24" s="573">
        <f t="shared" si="7"/>
        <v>139</v>
      </c>
      <c r="H24" s="573">
        <f t="shared" si="7"/>
        <v>972</v>
      </c>
      <c r="I24" s="573">
        <f t="shared" si="7"/>
        <v>1256</v>
      </c>
      <c r="J24" s="574">
        <f t="shared" si="7"/>
        <v>745</v>
      </c>
      <c r="K24" s="575">
        <f t="shared" si="0"/>
        <v>5.8724123362906635</v>
      </c>
      <c r="L24" s="576">
        <f t="shared" si="1"/>
        <v>41.064638783269963</v>
      </c>
      <c r="M24" s="576">
        <f t="shared" si="2"/>
        <v>53.062948880439379</v>
      </c>
      <c r="N24" s="577">
        <f t="shared" si="3"/>
        <v>31.474440219687366</v>
      </c>
    </row>
    <row r="25" spans="3:14" ht="17.25" customHeight="1">
      <c r="L25" s="324"/>
      <c r="M25" s="324"/>
      <c r="N25" s="324"/>
    </row>
    <row r="26" spans="3:14" ht="15" customHeight="1">
      <c r="L26" s="324"/>
      <c r="M26" s="324"/>
      <c r="N26" s="324"/>
    </row>
    <row r="27" spans="3:14" ht="15" customHeight="1">
      <c r="D27" s="323"/>
      <c r="E27" s="323"/>
      <c r="F27" s="323"/>
      <c r="G27" s="323"/>
      <c r="H27" s="323"/>
      <c r="I27" s="323"/>
      <c r="J27" s="323"/>
    </row>
    <row r="28" spans="3:14" ht="15" customHeight="1">
      <c r="C28" s="326" t="s">
        <v>95</v>
      </c>
    </row>
    <row r="29" spans="3:14" ht="15" customHeight="1" thickBot="1"/>
    <row r="30" spans="3:14" ht="14.25" customHeight="1">
      <c r="C30" s="756" t="s">
        <v>248</v>
      </c>
      <c r="D30" s="758" t="s">
        <v>249</v>
      </c>
      <c r="E30" s="754" t="s">
        <v>46</v>
      </c>
      <c r="F30" s="754"/>
      <c r="G30" s="754"/>
      <c r="H30" s="754"/>
      <c r="I30" s="754"/>
      <c r="J30" s="754"/>
      <c r="K30" s="754" t="s">
        <v>47</v>
      </c>
      <c r="L30" s="754"/>
      <c r="M30" s="754"/>
      <c r="N30" s="755"/>
    </row>
    <row r="31" spans="3:14" ht="14.25" customHeight="1">
      <c r="C31" s="757"/>
      <c r="D31" s="759"/>
      <c r="E31" s="210" t="s">
        <v>48</v>
      </c>
      <c r="F31" s="211" t="s">
        <v>49</v>
      </c>
      <c r="G31" s="159" t="s">
        <v>50</v>
      </c>
      <c r="H31" s="159" t="s">
        <v>51</v>
      </c>
      <c r="I31" s="159" t="s">
        <v>52</v>
      </c>
      <c r="J31" s="212" t="s">
        <v>53</v>
      </c>
      <c r="K31" s="578" t="s">
        <v>50</v>
      </c>
      <c r="L31" s="159" t="s">
        <v>51</v>
      </c>
      <c r="M31" s="159" t="s">
        <v>52</v>
      </c>
      <c r="N31" s="214" t="s">
        <v>53</v>
      </c>
    </row>
    <row r="32" spans="3:14" ht="15" customHeight="1">
      <c r="C32" s="752" t="s">
        <v>36</v>
      </c>
      <c r="D32" s="511" t="s">
        <v>772</v>
      </c>
      <c r="E32" s="495">
        <v>43</v>
      </c>
      <c r="F32" s="496">
        <v>101</v>
      </c>
      <c r="G32" s="496">
        <v>10</v>
      </c>
      <c r="H32" s="496">
        <v>35</v>
      </c>
      <c r="I32" s="496">
        <v>56</v>
      </c>
      <c r="J32" s="497">
        <v>33</v>
      </c>
      <c r="K32" s="517">
        <f t="shared" ref="K32:K45" si="8">SUM(G32/F32)*100</f>
        <v>9.9009900990099009</v>
      </c>
      <c r="L32" s="518">
        <f t="shared" ref="L32:L45" si="9">SUM(H32/F32)*100</f>
        <v>34.653465346534652</v>
      </c>
      <c r="M32" s="518">
        <f t="shared" ref="M32:M45" si="10">SUM(I32/F32)*100</f>
        <v>55.445544554455452</v>
      </c>
      <c r="N32" s="519">
        <f t="shared" ref="N32:N45" si="11">SUM(J32/F32)*100</f>
        <v>32.673267326732677</v>
      </c>
    </row>
    <row r="33" spans="3:14" ht="15" customHeight="1">
      <c r="C33" s="752"/>
      <c r="D33" s="307" t="s">
        <v>773</v>
      </c>
      <c r="E33" s="498">
        <v>63</v>
      </c>
      <c r="F33" s="499">
        <v>116</v>
      </c>
      <c r="G33" s="499">
        <v>0</v>
      </c>
      <c r="H33" s="499">
        <v>46</v>
      </c>
      <c r="I33" s="499">
        <v>70</v>
      </c>
      <c r="J33" s="500">
        <v>45</v>
      </c>
      <c r="K33" s="521">
        <f t="shared" si="8"/>
        <v>0</v>
      </c>
      <c r="L33" s="522">
        <f t="shared" si="9"/>
        <v>39.655172413793103</v>
      </c>
      <c r="M33" s="522">
        <f t="shared" si="10"/>
        <v>60.344827586206897</v>
      </c>
      <c r="N33" s="523">
        <f t="shared" si="11"/>
        <v>38.793103448275865</v>
      </c>
    </row>
    <row r="34" spans="3:14" ht="15" customHeight="1">
      <c r="C34" s="752"/>
      <c r="D34" s="307" t="s">
        <v>711</v>
      </c>
      <c r="E34" s="498">
        <v>58</v>
      </c>
      <c r="F34" s="499">
        <v>123</v>
      </c>
      <c r="G34" s="499">
        <v>4</v>
      </c>
      <c r="H34" s="499">
        <v>45</v>
      </c>
      <c r="I34" s="499">
        <v>74</v>
      </c>
      <c r="J34" s="500">
        <v>49</v>
      </c>
      <c r="K34" s="521">
        <f t="shared" si="8"/>
        <v>3.2520325203252036</v>
      </c>
      <c r="L34" s="522">
        <f t="shared" si="9"/>
        <v>36.585365853658537</v>
      </c>
      <c r="M34" s="522">
        <f t="shared" si="10"/>
        <v>60.162601626016269</v>
      </c>
      <c r="N34" s="523">
        <f t="shared" si="11"/>
        <v>39.837398373983739</v>
      </c>
    </row>
    <row r="35" spans="3:14" ht="15" customHeight="1">
      <c r="C35" s="752"/>
      <c r="D35" s="307" t="s">
        <v>774</v>
      </c>
      <c r="E35" s="498">
        <v>52</v>
      </c>
      <c r="F35" s="499">
        <v>129</v>
      </c>
      <c r="G35" s="499">
        <v>11</v>
      </c>
      <c r="H35" s="499">
        <v>50</v>
      </c>
      <c r="I35" s="499">
        <v>68</v>
      </c>
      <c r="J35" s="500">
        <v>40</v>
      </c>
      <c r="K35" s="521">
        <f t="shared" si="8"/>
        <v>8.5271317829457356</v>
      </c>
      <c r="L35" s="522">
        <f t="shared" si="9"/>
        <v>38.759689922480625</v>
      </c>
      <c r="M35" s="522">
        <f t="shared" si="10"/>
        <v>52.713178294573652</v>
      </c>
      <c r="N35" s="523">
        <f t="shared" si="11"/>
        <v>31.007751937984494</v>
      </c>
    </row>
    <row r="36" spans="3:14" ht="15" customHeight="1">
      <c r="C36" s="752"/>
      <c r="D36" s="307" t="s">
        <v>680</v>
      </c>
      <c r="E36" s="498">
        <v>168</v>
      </c>
      <c r="F36" s="499">
        <v>366</v>
      </c>
      <c r="G36" s="499">
        <v>49</v>
      </c>
      <c r="H36" s="499">
        <v>185</v>
      </c>
      <c r="I36" s="499">
        <v>132</v>
      </c>
      <c r="J36" s="500">
        <v>73</v>
      </c>
      <c r="K36" s="523">
        <f t="shared" si="8"/>
        <v>13.387978142076504</v>
      </c>
      <c r="L36" s="522">
        <f t="shared" si="9"/>
        <v>50.546448087431692</v>
      </c>
      <c r="M36" s="522">
        <f t="shared" si="10"/>
        <v>36.065573770491802</v>
      </c>
      <c r="N36" s="523">
        <f t="shared" si="11"/>
        <v>19.94535519125683</v>
      </c>
    </row>
    <row r="37" spans="3:14" ht="15" customHeight="1">
      <c r="C37" s="752"/>
      <c r="D37" s="307" t="s">
        <v>775</v>
      </c>
      <c r="E37" s="498">
        <v>56</v>
      </c>
      <c r="F37" s="499">
        <v>97</v>
      </c>
      <c r="G37" s="499">
        <v>2</v>
      </c>
      <c r="H37" s="499">
        <v>45</v>
      </c>
      <c r="I37" s="499">
        <v>50</v>
      </c>
      <c r="J37" s="500">
        <v>24</v>
      </c>
      <c r="K37" s="521">
        <f t="shared" si="8"/>
        <v>2.0618556701030926</v>
      </c>
      <c r="L37" s="522">
        <f t="shared" si="9"/>
        <v>46.391752577319586</v>
      </c>
      <c r="M37" s="522">
        <f t="shared" si="10"/>
        <v>51.546391752577314</v>
      </c>
      <c r="N37" s="523">
        <f t="shared" si="11"/>
        <v>24.742268041237114</v>
      </c>
    </row>
    <row r="38" spans="3:14" ht="15" customHeight="1">
      <c r="C38" s="752"/>
      <c r="D38" s="307" t="s">
        <v>776</v>
      </c>
      <c r="E38" s="498">
        <v>100</v>
      </c>
      <c r="F38" s="499">
        <v>201</v>
      </c>
      <c r="G38" s="499">
        <v>20</v>
      </c>
      <c r="H38" s="499">
        <v>80</v>
      </c>
      <c r="I38" s="499">
        <v>101</v>
      </c>
      <c r="J38" s="500">
        <v>44</v>
      </c>
      <c r="K38" s="521">
        <f t="shared" si="8"/>
        <v>9.9502487562189064</v>
      </c>
      <c r="L38" s="522">
        <f t="shared" si="9"/>
        <v>39.800995024875625</v>
      </c>
      <c r="M38" s="522">
        <f t="shared" si="10"/>
        <v>50.248756218905477</v>
      </c>
      <c r="N38" s="523">
        <f t="shared" si="11"/>
        <v>21.890547263681594</v>
      </c>
    </row>
    <row r="39" spans="3:14" ht="15" customHeight="1">
      <c r="C39" s="752"/>
      <c r="D39" s="307" t="s">
        <v>777</v>
      </c>
      <c r="E39" s="498">
        <v>71</v>
      </c>
      <c r="F39" s="499">
        <v>155</v>
      </c>
      <c r="G39" s="499">
        <v>5</v>
      </c>
      <c r="H39" s="499">
        <v>77</v>
      </c>
      <c r="I39" s="499">
        <v>73</v>
      </c>
      <c r="J39" s="500">
        <v>47</v>
      </c>
      <c r="K39" s="521">
        <f t="shared" si="8"/>
        <v>3.225806451612903</v>
      </c>
      <c r="L39" s="522">
        <f t="shared" si="9"/>
        <v>49.677419354838712</v>
      </c>
      <c r="M39" s="522">
        <f t="shared" si="10"/>
        <v>47.096774193548384</v>
      </c>
      <c r="N39" s="523">
        <f t="shared" si="11"/>
        <v>30.322580645161288</v>
      </c>
    </row>
    <row r="40" spans="3:14" ht="15" customHeight="1">
      <c r="C40" s="752"/>
      <c r="D40" s="307" t="s">
        <v>778</v>
      </c>
      <c r="E40" s="498">
        <v>88</v>
      </c>
      <c r="F40" s="499">
        <v>198</v>
      </c>
      <c r="G40" s="499">
        <v>28</v>
      </c>
      <c r="H40" s="499">
        <v>87</v>
      </c>
      <c r="I40" s="499">
        <v>83</v>
      </c>
      <c r="J40" s="500">
        <v>45</v>
      </c>
      <c r="K40" s="521">
        <f t="shared" si="8"/>
        <v>14.14141414141414</v>
      </c>
      <c r="L40" s="522">
        <f t="shared" si="9"/>
        <v>43.939393939393938</v>
      </c>
      <c r="M40" s="522">
        <f t="shared" si="10"/>
        <v>41.919191919191917</v>
      </c>
      <c r="N40" s="523">
        <f t="shared" si="11"/>
        <v>22.727272727272727</v>
      </c>
    </row>
    <row r="41" spans="3:14" ht="15" customHeight="1">
      <c r="C41" s="752"/>
      <c r="D41" s="307" t="s">
        <v>779</v>
      </c>
      <c r="E41" s="498">
        <v>53</v>
      </c>
      <c r="F41" s="499">
        <v>118</v>
      </c>
      <c r="G41" s="499">
        <v>12</v>
      </c>
      <c r="H41" s="499">
        <v>57</v>
      </c>
      <c r="I41" s="499">
        <v>49</v>
      </c>
      <c r="J41" s="500">
        <v>29</v>
      </c>
      <c r="K41" s="521">
        <f t="shared" si="8"/>
        <v>10.16949152542373</v>
      </c>
      <c r="L41" s="522">
        <f t="shared" si="9"/>
        <v>48.305084745762713</v>
      </c>
      <c r="M41" s="522">
        <f t="shared" si="10"/>
        <v>41.525423728813557</v>
      </c>
      <c r="N41" s="523">
        <f t="shared" si="11"/>
        <v>24.576271186440678</v>
      </c>
    </row>
    <row r="42" spans="3:14" ht="15" customHeight="1">
      <c r="C42" s="752"/>
      <c r="D42" s="307" t="s">
        <v>780</v>
      </c>
      <c r="E42" s="498">
        <v>62</v>
      </c>
      <c r="F42" s="499">
        <v>146</v>
      </c>
      <c r="G42" s="499">
        <v>5</v>
      </c>
      <c r="H42" s="499">
        <v>74</v>
      </c>
      <c r="I42" s="499">
        <v>67</v>
      </c>
      <c r="J42" s="500">
        <v>43</v>
      </c>
      <c r="K42" s="521">
        <f t="shared" si="8"/>
        <v>3.4246575342465753</v>
      </c>
      <c r="L42" s="522">
        <f t="shared" si="9"/>
        <v>50.684931506849317</v>
      </c>
      <c r="M42" s="522">
        <f t="shared" si="10"/>
        <v>45.890410958904113</v>
      </c>
      <c r="N42" s="523">
        <f t="shared" si="11"/>
        <v>29.452054794520549</v>
      </c>
    </row>
    <row r="43" spans="3:14" ht="15" customHeight="1">
      <c r="C43" s="752"/>
      <c r="D43" s="307" t="s">
        <v>781</v>
      </c>
      <c r="E43" s="498">
        <v>37</v>
      </c>
      <c r="F43" s="499">
        <v>81</v>
      </c>
      <c r="G43" s="499">
        <v>8</v>
      </c>
      <c r="H43" s="499">
        <v>38</v>
      </c>
      <c r="I43" s="499">
        <v>35</v>
      </c>
      <c r="J43" s="500">
        <v>22</v>
      </c>
      <c r="K43" s="521">
        <f t="shared" si="8"/>
        <v>9.8765432098765427</v>
      </c>
      <c r="L43" s="522">
        <f t="shared" si="9"/>
        <v>46.913580246913575</v>
      </c>
      <c r="M43" s="522">
        <f t="shared" si="10"/>
        <v>43.209876543209873</v>
      </c>
      <c r="N43" s="523">
        <f t="shared" si="11"/>
        <v>27.160493827160494</v>
      </c>
    </row>
    <row r="44" spans="3:14" ht="15" customHeight="1" thickBot="1">
      <c r="C44" s="770"/>
      <c r="D44" s="307" t="s">
        <v>782</v>
      </c>
      <c r="E44" s="501">
        <v>56</v>
      </c>
      <c r="F44" s="502">
        <v>56</v>
      </c>
      <c r="G44" s="503">
        <v>0</v>
      </c>
      <c r="H44" s="503">
        <v>0</v>
      </c>
      <c r="I44" s="502">
        <v>56</v>
      </c>
      <c r="J44" s="504">
        <v>46</v>
      </c>
      <c r="K44" s="543">
        <f>SUM(G44/F44)*100</f>
        <v>0</v>
      </c>
      <c r="L44" s="544">
        <f t="shared" si="9"/>
        <v>0</v>
      </c>
      <c r="M44" s="544">
        <f t="shared" si="10"/>
        <v>100</v>
      </c>
      <c r="N44" s="545">
        <f t="shared" si="11"/>
        <v>82.142857142857139</v>
      </c>
    </row>
    <row r="45" spans="3:14" ht="15" customHeight="1" thickTop="1" thickBot="1">
      <c r="C45" s="546"/>
      <c r="D45" s="579"/>
      <c r="E45" s="580">
        <f t="shared" ref="E45:J45" si="12">SUM(E32:E44)</f>
        <v>907</v>
      </c>
      <c r="F45" s="581">
        <f t="shared" si="12"/>
        <v>1887</v>
      </c>
      <c r="G45" s="581">
        <f t="shared" si="12"/>
        <v>154</v>
      </c>
      <c r="H45" s="581">
        <f t="shared" si="12"/>
        <v>819</v>
      </c>
      <c r="I45" s="581">
        <f t="shared" si="12"/>
        <v>914</v>
      </c>
      <c r="J45" s="582">
        <f t="shared" si="12"/>
        <v>540</v>
      </c>
      <c r="K45" s="583">
        <f t="shared" si="8"/>
        <v>8.1611022787493379</v>
      </c>
      <c r="L45" s="584">
        <f t="shared" si="9"/>
        <v>43.402225755166931</v>
      </c>
      <c r="M45" s="584">
        <f t="shared" si="10"/>
        <v>48.436671966083736</v>
      </c>
      <c r="N45" s="585">
        <f t="shared" si="11"/>
        <v>28.616852146263909</v>
      </c>
    </row>
    <row r="46" spans="3:14" ht="17.25" customHeight="1">
      <c r="L46" s="324"/>
      <c r="M46" s="324"/>
      <c r="N46" s="324"/>
    </row>
    <row r="47" spans="3:14" ht="13.5" customHeight="1">
      <c r="D47" s="325"/>
      <c r="L47" s="324"/>
      <c r="M47" s="324"/>
      <c r="N47" s="324"/>
    </row>
    <row r="48" spans="3:14" ht="13.5" customHeight="1">
      <c r="L48" s="324"/>
      <c r="M48" s="324"/>
      <c r="N48" s="324"/>
    </row>
    <row r="49" spans="12:14" ht="13.5" customHeight="1">
      <c r="L49" s="324"/>
      <c r="M49" s="324"/>
      <c r="N49" s="324"/>
    </row>
    <row r="50" spans="12:14" ht="13.5" customHeight="1">
      <c r="L50" s="324"/>
      <c r="M50" s="327"/>
      <c r="N50" s="324"/>
    </row>
    <row r="51" spans="12:14" ht="13.5" customHeight="1">
      <c r="L51" s="324"/>
      <c r="M51" s="324"/>
      <c r="N51" s="324"/>
    </row>
    <row r="52" spans="12:14" ht="13.5" customHeight="1">
      <c r="L52" s="324"/>
      <c r="M52" s="324"/>
      <c r="N52" s="324"/>
    </row>
    <row r="53" spans="12:14">
      <c r="L53" s="324"/>
      <c r="M53" s="324"/>
      <c r="N53" s="324"/>
    </row>
    <row r="54" spans="12:14">
      <c r="L54" s="324"/>
      <c r="M54" s="324"/>
      <c r="N54" s="324"/>
    </row>
    <row r="55" spans="12:14">
      <c r="L55" s="324"/>
      <c r="M55" s="324"/>
      <c r="N55" s="324"/>
    </row>
    <row r="56" spans="12:14">
      <c r="L56" s="324"/>
      <c r="M56" s="324"/>
      <c r="N56" s="324"/>
    </row>
    <row r="57" spans="12:14">
      <c r="L57" s="324"/>
      <c r="M57" s="324"/>
      <c r="N57" s="324"/>
    </row>
    <row r="58" spans="12:14">
      <c r="L58" s="324"/>
      <c r="M58" s="324"/>
      <c r="N58" s="324"/>
    </row>
    <row r="59" spans="12:14">
      <c r="L59" s="324"/>
      <c r="M59" s="324"/>
      <c r="N59" s="324"/>
    </row>
    <row r="60" spans="12:14">
      <c r="L60" s="324"/>
      <c r="M60" s="324"/>
      <c r="N60" s="324"/>
    </row>
    <row r="61" spans="12:14">
      <c r="L61" s="324"/>
      <c r="M61" s="324"/>
      <c r="N61" s="324"/>
    </row>
    <row r="62" spans="12:14">
      <c r="L62" s="324"/>
      <c r="M62" s="324"/>
      <c r="N62" s="324"/>
    </row>
    <row r="63" spans="12:14">
      <c r="L63" s="324"/>
      <c r="M63" s="324"/>
      <c r="N63" s="324"/>
    </row>
    <row r="64" spans="12:14">
      <c r="L64" s="324"/>
      <c r="M64" s="324"/>
      <c r="N64" s="324"/>
    </row>
    <row r="65" spans="12:14">
      <c r="L65" s="324"/>
      <c r="M65" s="324"/>
      <c r="N65" s="324"/>
    </row>
    <row r="66" spans="12:14">
      <c r="L66" s="324"/>
      <c r="M66" s="324"/>
      <c r="N66" s="324"/>
    </row>
    <row r="67" spans="12:14">
      <c r="L67" s="324"/>
      <c r="M67" s="324"/>
      <c r="N67" s="324"/>
    </row>
    <row r="68" spans="12:14">
      <c r="L68" s="324"/>
      <c r="M68" s="324"/>
      <c r="N68" s="324"/>
    </row>
    <row r="69" spans="12:14">
      <c r="L69" s="324"/>
      <c r="M69" s="324"/>
      <c r="N69" s="324"/>
    </row>
    <row r="70" spans="12:14">
      <c r="L70" s="324"/>
      <c r="M70" s="324"/>
      <c r="N70" s="324"/>
    </row>
    <row r="71" spans="12:14">
      <c r="L71" s="324"/>
      <c r="M71" s="324"/>
      <c r="N71" s="324"/>
    </row>
    <row r="72" spans="12:14">
      <c r="L72" s="324"/>
      <c r="M72" s="324"/>
      <c r="N72" s="324"/>
    </row>
    <row r="73" spans="12:14">
      <c r="L73" s="324"/>
      <c r="M73" s="324"/>
      <c r="N73" s="324"/>
    </row>
    <row r="74" spans="12:14">
      <c r="L74" s="324"/>
      <c r="M74" s="324"/>
      <c r="N74" s="324"/>
    </row>
    <row r="75" spans="12:14">
      <c r="L75" s="324"/>
      <c r="M75" s="324"/>
      <c r="N75" s="324"/>
    </row>
    <row r="76" spans="12:14">
      <c r="L76" s="324"/>
      <c r="M76" s="324"/>
      <c r="N76" s="324"/>
    </row>
    <row r="77" spans="12:14">
      <c r="L77" s="324"/>
      <c r="M77" s="324"/>
      <c r="N77" s="324"/>
    </row>
    <row r="78" spans="12:14">
      <c r="L78" s="324"/>
      <c r="M78" s="324"/>
      <c r="N78" s="324"/>
    </row>
    <row r="79" spans="12:14">
      <c r="L79" s="324"/>
      <c r="M79" s="324"/>
      <c r="N79" s="324"/>
    </row>
    <row r="80" spans="12:14">
      <c r="L80" s="324"/>
      <c r="M80" s="324"/>
      <c r="N80" s="324"/>
    </row>
    <row r="81" spans="12:14">
      <c r="L81" s="324"/>
      <c r="M81" s="324"/>
      <c r="N81" s="324"/>
    </row>
    <row r="82" spans="12:14">
      <c r="L82" s="324"/>
      <c r="M82" s="324"/>
      <c r="N82" s="324"/>
    </row>
    <row r="83" spans="12:14">
      <c r="L83" s="324"/>
      <c r="M83" s="324"/>
      <c r="N83" s="324"/>
    </row>
    <row r="84" spans="12:14">
      <c r="L84" s="324"/>
      <c r="M84" s="324"/>
      <c r="N84" s="324"/>
    </row>
    <row r="85" spans="12:14">
      <c r="L85" s="324"/>
      <c r="M85" s="324"/>
      <c r="N85" s="324"/>
    </row>
    <row r="86" spans="12:14">
      <c r="L86" s="324"/>
      <c r="M86" s="324"/>
      <c r="N86" s="324"/>
    </row>
    <row r="87" spans="12:14">
      <c r="L87" s="324"/>
      <c r="M87" s="324"/>
      <c r="N87" s="324"/>
    </row>
    <row r="88" spans="12:14">
      <c r="L88" s="324"/>
      <c r="M88" s="324"/>
      <c r="N88" s="324"/>
    </row>
    <row r="89" spans="12:14">
      <c r="L89" s="324"/>
      <c r="M89" s="324"/>
      <c r="N89" s="324"/>
    </row>
    <row r="90" spans="12:14">
      <c r="L90" s="324"/>
      <c r="M90" s="324"/>
      <c r="N90" s="324"/>
    </row>
    <row r="91" spans="12:14">
      <c r="L91" s="324"/>
      <c r="M91" s="324"/>
      <c r="N91" s="324"/>
    </row>
    <row r="92" spans="12:14">
      <c r="L92" s="324"/>
      <c r="M92" s="324"/>
      <c r="N92" s="324"/>
    </row>
    <row r="93" spans="12:14">
      <c r="L93" s="324"/>
      <c r="M93" s="324"/>
      <c r="N93" s="324"/>
    </row>
    <row r="94" spans="12:14">
      <c r="L94" s="324"/>
      <c r="M94" s="324"/>
      <c r="N94" s="324"/>
    </row>
    <row r="95" spans="12:14">
      <c r="L95" s="324"/>
      <c r="M95" s="324"/>
      <c r="N95" s="324"/>
    </row>
    <row r="96" spans="12:14">
      <c r="L96" s="324"/>
      <c r="M96" s="324"/>
      <c r="N96" s="324"/>
    </row>
    <row r="97" spans="12:14">
      <c r="L97" s="324"/>
      <c r="M97" s="324"/>
      <c r="N97" s="324"/>
    </row>
    <row r="98" spans="12:14">
      <c r="L98" s="324"/>
      <c r="M98" s="324"/>
      <c r="N98" s="324"/>
    </row>
    <row r="99" spans="12:14">
      <c r="L99" s="324"/>
      <c r="M99" s="324"/>
      <c r="N99" s="324"/>
    </row>
    <row r="100" spans="12:14">
      <c r="L100" s="324"/>
      <c r="M100" s="324"/>
      <c r="N100" s="324"/>
    </row>
    <row r="101" spans="12:14">
      <c r="L101" s="324"/>
      <c r="M101" s="324"/>
      <c r="N101" s="324"/>
    </row>
    <row r="102" spans="12:14">
      <c r="L102" s="324"/>
      <c r="M102" s="324"/>
      <c r="N102" s="324"/>
    </row>
    <row r="103" spans="12:14">
      <c r="L103" s="324"/>
      <c r="M103" s="324"/>
      <c r="N103" s="324"/>
    </row>
    <row r="104" spans="12:14">
      <c r="L104" s="324"/>
      <c r="M104" s="324"/>
      <c r="N104" s="324"/>
    </row>
    <row r="105" spans="12:14">
      <c r="L105" s="324"/>
      <c r="M105" s="324"/>
      <c r="N105" s="324"/>
    </row>
    <row r="106" spans="12:14">
      <c r="L106" s="324"/>
      <c r="M106" s="324"/>
      <c r="N106" s="324"/>
    </row>
    <row r="107" spans="12:14">
      <c r="L107" s="324"/>
      <c r="M107" s="324"/>
      <c r="N107" s="324"/>
    </row>
    <row r="108" spans="12:14">
      <c r="L108" s="324"/>
      <c r="M108" s="324"/>
      <c r="N108" s="324"/>
    </row>
    <row r="109" spans="12:14">
      <c r="L109" s="324"/>
      <c r="M109" s="324"/>
      <c r="N109" s="324"/>
    </row>
    <row r="110" spans="12:14">
      <c r="L110" s="324"/>
      <c r="M110" s="324"/>
      <c r="N110" s="324"/>
    </row>
    <row r="111" spans="12:14">
      <c r="L111" s="324"/>
      <c r="M111" s="324"/>
      <c r="N111" s="324"/>
    </row>
    <row r="112" spans="12:14">
      <c r="L112" s="324"/>
      <c r="M112" s="324"/>
      <c r="N112" s="324"/>
    </row>
    <row r="113" spans="12:14">
      <c r="L113" s="324"/>
      <c r="M113" s="324"/>
      <c r="N113" s="324"/>
    </row>
    <row r="114" spans="12:14">
      <c r="L114" s="324"/>
      <c r="M114" s="324"/>
      <c r="N114" s="324"/>
    </row>
    <row r="115" spans="12:14">
      <c r="L115" s="324"/>
      <c r="M115" s="324"/>
      <c r="N115" s="324"/>
    </row>
    <row r="116" spans="12:14">
      <c r="L116" s="324"/>
      <c r="M116" s="324"/>
      <c r="N116" s="324"/>
    </row>
    <row r="117" spans="12:14">
      <c r="L117" s="324"/>
      <c r="M117" s="324"/>
      <c r="N117" s="324"/>
    </row>
    <row r="118" spans="12:14">
      <c r="L118" s="324"/>
      <c r="M118" s="324"/>
      <c r="N118" s="324"/>
    </row>
    <row r="119" spans="12:14">
      <c r="L119" s="324"/>
      <c r="M119" s="324"/>
      <c r="N119" s="324"/>
    </row>
    <row r="120" spans="12:14">
      <c r="L120" s="324"/>
      <c r="M120" s="324"/>
      <c r="N120" s="324"/>
    </row>
    <row r="121" spans="12:14">
      <c r="L121" s="324"/>
      <c r="M121" s="324"/>
      <c r="N121" s="324"/>
    </row>
    <row r="122" spans="12:14">
      <c r="L122" s="324"/>
      <c r="M122" s="324"/>
      <c r="N122" s="324"/>
    </row>
    <row r="123" spans="12:14">
      <c r="L123" s="324"/>
      <c r="M123" s="324"/>
      <c r="N123" s="324"/>
    </row>
    <row r="124" spans="12:14">
      <c r="L124" s="324"/>
      <c r="M124" s="324"/>
      <c r="N124" s="324"/>
    </row>
    <row r="125" spans="12:14">
      <c r="L125" s="324"/>
      <c r="M125" s="324"/>
      <c r="N125" s="324"/>
    </row>
    <row r="126" spans="12:14">
      <c r="L126" s="324"/>
      <c r="M126" s="324"/>
      <c r="N126" s="324"/>
    </row>
    <row r="127" spans="12:14">
      <c r="L127" s="324"/>
      <c r="M127" s="324"/>
      <c r="N127" s="324"/>
    </row>
    <row r="128" spans="12:14">
      <c r="L128" s="324"/>
      <c r="M128" s="324"/>
      <c r="N128" s="324"/>
    </row>
    <row r="129" spans="12:14">
      <c r="L129" s="324"/>
      <c r="M129" s="324"/>
      <c r="N129" s="324"/>
    </row>
    <row r="130" spans="12:14">
      <c r="L130" s="324"/>
      <c r="M130" s="324"/>
      <c r="N130" s="324"/>
    </row>
    <row r="131" spans="12:14">
      <c r="L131" s="324"/>
      <c r="M131" s="324"/>
      <c r="N131" s="324"/>
    </row>
    <row r="132" spans="12:14">
      <c r="L132" s="324"/>
      <c r="M132" s="324"/>
      <c r="N132" s="324"/>
    </row>
    <row r="133" spans="12:14">
      <c r="L133" s="324"/>
      <c r="M133" s="324"/>
      <c r="N133" s="324"/>
    </row>
    <row r="134" spans="12:14">
      <c r="L134" s="324"/>
      <c r="M134" s="324"/>
      <c r="N134" s="324"/>
    </row>
    <row r="135" spans="12:14">
      <c r="L135" s="324"/>
      <c r="M135" s="324"/>
      <c r="N135" s="324"/>
    </row>
    <row r="136" spans="12:14">
      <c r="L136" s="324"/>
      <c r="M136" s="324"/>
      <c r="N136" s="324"/>
    </row>
    <row r="137" spans="12:14">
      <c r="L137" s="324"/>
      <c r="M137" s="324"/>
      <c r="N137" s="324"/>
    </row>
    <row r="138" spans="12:14">
      <c r="L138" s="324"/>
      <c r="M138" s="324"/>
      <c r="N138" s="324"/>
    </row>
    <row r="139" spans="12:14">
      <c r="L139" s="324"/>
      <c r="M139" s="324"/>
      <c r="N139" s="324"/>
    </row>
    <row r="140" spans="12:14">
      <c r="L140" s="324"/>
      <c r="M140" s="324"/>
      <c r="N140" s="324"/>
    </row>
    <row r="141" spans="12:14">
      <c r="L141" s="324"/>
      <c r="M141" s="324"/>
      <c r="N141" s="324"/>
    </row>
    <row r="142" spans="12:14">
      <c r="L142" s="324"/>
      <c r="M142" s="324"/>
      <c r="N142" s="324"/>
    </row>
    <row r="143" spans="12:14">
      <c r="L143" s="324"/>
      <c r="M143" s="324"/>
      <c r="N143" s="324"/>
    </row>
    <row r="144" spans="12:14">
      <c r="L144" s="324"/>
      <c r="M144" s="324"/>
      <c r="N144" s="324"/>
    </row>
    <row r="145" spans="12:14">
      <c r="L145" s="324"/>
      <c r="M145" s="324"/>
      <c r="N145" s="324"/>
    </row>
    <row r="146" spans="12:14">
      <c r="L146" s="324"/>
      <c r="M146" s="324"/>
      <c r="N146" s="324"/>
    </row>
    <row r="147" spans="12:14">
      <c r="L147" s="324"/>
      <c r="M147" s="324"/>
      <c r="N147" s="324"/>
    </row>
    <row r="148" spans="12:14">
      <c r="L148" s="324"/>
      <c r="M148" s="324"/>
      <c r="N148" s="324"/>
    </row>
    <row r="149" spans="12:14">
      <c r="L149" s="324"/>
      <c r="M149" s="324"/>
      <c r="N149" s="324"/>
    </row>
    <row r="150" spans="12:14">
      <c r="L150" s="324"/>
      <c r="M150" s="324"/>
      <c r="N150" s="324"/>
    </row>
    <row r="151" spans="12:14">
      <c r="L151" s="324"/>
      <c r="M151" s="324"/>
      <c r="N151" s="324"/>
    </row>
    <row r="152" spans="12:14">
      <c r="L152" s="324"/>
      <c r="M152" s="324"/>
      <c r="N152" s="324"/>
    </row>
    <row r="153" spans="12:14">
      <c r="L153" s="324"/>
      <c r="M153" s="324"/>
      <c r="N153" s="324"/>
    </row>
    <row r="154" spans="12:14">
      <c r="L154" s="324"/>
      <c r="M154" s="324"/>
      <c r="N154" s="324"/>
    </row>
    <row r="155" spans="12:14">
      <c r="L155" s="324"/>
      <c r="M155" s="324"/>
      <c r="N155" s="324"/>
    </row>
    <row r="156" spans="12:14">
      <c r="L156" s="324"/>
      <c r="M156" s="324"/>
      <c r="N156" s="324"/>
    </row>
    <row r="157" spans="12:14">
      <c r="L157" s="324"/>
      <c r="M157" s="324"/>
      <c r="N157" s="324"/>
    </row>
    <row r="158" spans="12:14">
      <c r="L158" s="324"/>
      <c r="M158" s="324"/>
      <c r="N158" s="324"/>
    </row>
    <row r="159" spans="12:14">
      <c r="L159" s="324"/>
      <c r="M159" s="324"/>
      <c r="N159" s="324"/>
    </row>
    <row r="160" spans="12:14">
      <c r="L160" s="324"/>
      <c r="M160" s="324"/>
      <c r="N160" s="324"/>
    </row>
    <row r="161" spans="12:14">
      <c r="L161" s="324"/>
      <c r="M161" s="324"/>
      <c r="N161" s="324"/>
    </row>
    <row r="162" spans="12:14">
      <c r="L162" s="324"/>
      <c r="M162" s="324"/>
      <c r="N162" s="324"/>
    </row>
    <row r="163" spans="12:14">
      <c r="L163" s="324"/>
      <c r="M163" s="324"/>
      <c r="N163" s="324"/>
    </row>
    <row r="164" spans="12:14">
      <c r="L164" s="324"/>
      <c r="M164" s="324"/>
      <c r="N164" s="324"/>
    </row>
    <row r="165" spans="12:14">
      <c r="L165" s="324"/>
      <c r="M165" s="324"/>
      <c r="N165" s="324"/>
    </row>
    <row r="166" spans="12:14">
      <c r="L166" s="324"/>
      <c r="M166" s="324"/>
      <c r="N166" s="324"/>
    </row>
    <row r="167" spans="12:14">
      <c r="L167" s="324"/>
      <c r="M167" s="324"/>
      <c r="N167" s="324"/>
    </row>
    <row r="168" spans="12:14">
      <c r="L168" s="324"/>
      <c r="M168" s="324"/>
      <c r="N168" s="324"/>
    </row>
    <row r="169" spans="12:14">
      <c r="L169" s="324"/>
      <c r="M169" s="324"/>
      <c r="N169" s="324"/>
    </row>
    <row r="170" spans="12:14">
      <c r="L170" s="324"/>
      <c r="M170" s="324"/>
      <c r="N170" s="324"/>
    </row>
    <row r="171" spans="12:14">
      <c r="L171" s="324"/>
      <c r="M171" s="324"/>
      <c r="N171" s="324"/>
    </row>
    <row r="172" spans="12:14">
      <c r="L172" s="324"/>
      <c r="M172" s="324"/>
      <c r="N172" s="324"/>
    </row>
    <row r="173" spans="12:14">
      <c r="L173" s="324"/>
      <c r="M173" s="324"/>
      <c r="N173" s="324"/>
    </row>
    <row r="174" spans="12:14">
      <c r="L174" s="324"/>
      <c r="M174" s="324"/>
      <c r="N174" s="324"/>
    </row>
    <row r="175" spans="12:14">
      <c r="L175" s="324"/>
      <c r="M175" s="324"/>
      <c r="N175" s="324"/>
    </row>
    <row r="176" spans="12:14">
      <c r="L176" s="324"/>
      <c r="M176" s="324"/>
      <c r="N176" s="324"/>
    </row>
    <row r="177" spans="12:14">
      <c r="L177" s="324"/>
      <c r="M177" s="324"/>
      <c r="N177" s="324"/>
    </row>
    <row r="178" spans="12:14">
      <c r="L178" s="324"/>
      <c r="M178" s="324"/>
      <c r="N178" s="324"/>
    </row>
    <row r="179" spans="12:14">
      <c r="L179" s="324"/>
      <c r="M179" s="324"/>
      <c r="N179" s="324"/>
    </row>
    <row r="180" spans="12:14">
      <c r="L180" s="324"/>
      <c r="M180" s="324"/>
      <c r="N180" s="324"/>
    </row>
    <row r="181" spans="12:14">
      <c r="L181" s="324"/>
      <c r="M181" s="324"/>
      <c r="N181" s="324"/>
    </row>
    <row r="182" spans="12:14">
      <c r="L182" s="324"/>
      <c r="M182" s="324"/>
      <c r="N182" s="324"/>
    </row>
    <row r="183" spans="12:14">
      <c r="L183" s="324"/>
      <c r="M183" s="324"/>
      <c r="N183" s="324"/>
    </row>
    <row r="184" spans="12:14">
      <c r="L184" s="324"/>
      <c r="M184" s="324"/>
      <c r="N184" s="324"/>
    </row>
    <row r="185" spans="12:14">
      <c r="L185" s="324"/>
      <c r="M185" s="324"/>
      <c r="N185" s="324"/>
    </row>
    <row r="186" spans="12:14">
      <c r="L186" s="324"/>
      <c r="M186" s="324"/>
      <c r="N186" s="324"/>
    </row>
    <row r="187" spans="12:14">
      <c r="L187" s="324"/>
      <c r="M187" s="324"/>
      <c r="N187" s="324"/>
    </row>
    <row r="188" spans="12:14">
      <c r="L188" s="324"/>
      <c r="M188" s="324"/>
      <c r="N188" s="324"/>
    </row>
    <row r="189" spans="12:14">
      <c r="L189" s="324"/>
      <c r="M189" s="324"/>
      <c r="N189" s="324"/>
    </row>
    <row r="190" spans="12:14">
      <c r="L190" s="324"/>
      <c r="M190" s="324"/>
      <c r="N190" s="324"/>
    </row>
    <row r="191" spans="12:14">
      <c r="L191" s="324"/>
      <c r="M191" s="324"/>
      <c r="N191" s="324"/>
    </row>
    <row r="192" spans="12:14">
      <c r="L192" s="324"/>
      <c r="M192" s="324"/>
      <c r="N192" s="324"/>
    </row>
    <row r="193" spans="12:14">
      <c r="L193" s="324"/>
      <c r="M193" s="324"/>
      <c r="N193" s="324"/>
    </row>
    <row r="194" spans="12:14">
      <c r="L194" s="324"/>
      <c r="M194" s="324"/>
      <c r="N194" s="324"/>
    </row>
    <row r="195" spans="12:14">
      <c r="L195" s="324"/>
      <c r="M195" s="324"/>
      <c r="N195" s="324"/>
    </row>
    <row r="196" spans="12:14">
      <c r="L196" s="324"/>
      <c r="M196" s="324"/>
      <c r="N196" s="324"/>
    </row>
    <row r="197" spans="12:14">
      <c r="L197" s="324"/>
      <c r="M197" s="324"/>
      <c r="N197" s="324"/>
    </row>
    <row r="198" spans="12:14">
      <c r="L198" s="324"/>
      <c r="M198" s="324"/>
      <c r="N198" s="324"/>
    </row>
    <row r="199" spans="12:14">
      <c r="L199" s="324"/>
      <c r="M199" s="324"/>
      <c r="N199" s="324"/>
    </row>
    <row r="200" spans="12:14">
      <c r="L200" s="324"/>
      <c r="M200" s="324"/>
      <c r="N200" s="324"/>
    </row>
    <row r="201" spans="12:14">
      <c r="L201" s="324"/>
      <c r="M201" s="324"/>
      <c r="N201" s="324"/>
    </row>
    <row r="202" spans="12:14">
      <c r="L202" s="324"/>
      <c r="M202" s="324"/>
      <c r="N202" s="324"/>
    </row>
    <row r="203" spans="12:14">
      <c r="L203" s="324"/>
      <c r="M203" s="324"/>
      <c r="N203" s="324"/>
    </row>
    <row r="204" spans="12:14">
      <c r="L204" s="324"/>
      <c r="M204" s="324"/>
      <c r="N204" s="324"/>
    </row>
    <row r="205" spans="12:14">
      <c r="L205" s="324"/>
      <c r="M205" s="324"/>
      <c r="N205" s="324"/>
    </row>
    <row r="206" spans="12:14">
      <c r="L206" s="324"/>
      <c r="M206" s="324"/>
      <c r="N206" s="324"/>
    </row>
    <row r="207" spans="12:14">
      <c r="L207" s="324"/>
      <c r="M207" s="324"/>
      <c r="N207" s="324"/>
    </row>
    <row r="208" spans="12:14">
      <c r="L208" s="324"/>
      <c r="M208" s="324"/>
      <c r="N208" s="324"/>
    </row>
    <row r="209" spans="12:14">
      <c r="L209" s="324"/>
      <c r="M209" s="324"/>
      <c r="N209" s="324"/>
    </row>
    <row r="210" spans="12:14">
      <c r="L210" s="324"/>
      <c r="M210" s="324"/>
      <c r="N210" s="324"/>
    </row>
    <row r="211" spans="12:14">
      <c r="L211" s="324"/>
      <c r="M211" s="324"/>
      <c r="N211" s="324"/>
    </row>
    <row r="212" spans="12:14">
      <c r="L212" s="324"/>
      <c r="M212" s="324"/>
      <c r="N212" s="324"/>
    </row>
    <row r="213" spans="12:14">
      <c r="L213" s="324"/>
      <c r="M213" s="324"/>
      <c r="N213" s="324"/>
    </row>
    <row r="214" spans="12:14">
      <c r="L214" s="324"/>
      <c r="M214" s="324"/>
      <c r="N214" s="324"/>
    </row>
    <row r="215" spans="12:14">
      <c r="L215" s="324"/>
      <c r="M215" s="324"/>
      <c r="N215" s="324"/>
    </row>
    <row r="216" spans="12:14">
      <c r="L216" s="324"/>
      <c r="M216" s="324"/>
      <c r="N216" s="324"/>
    </row>
    <row r="217" spans="12:14">
      <c r="L217" s="324"/>
      <c r="M217" s="324"/>
      <c r="N217" s="324"/>
    </row>
    <row r="218" spans="12:14">
      <c r="L218" s="324"/>
      <c r="M218" s="324"/>
      <c r="N218" s="324"/>
    </row>
    <row r="219" spans="12:14">
      <c r="L219" s="324"/>
      <c r="M219" s="324"/>
      <c r="N219" s="324"/>
    </row>
    <row r="220" spans="12:14">
      <c r="L220" s="324"/>
      <c r="M220" s="324"/>
      <c r="N220" s="324"/>
    </row>
    <row r="221" spans="12:14">
      <c r="L221" s="324"/>
      <c r="M221" s="324"/>
      <c r="N221" s="324"/>
    </row>
    <row r="222" spans="12:14">
      <c r="L222" s="324"/>
      <c r="M222" s="324"/>
      <c r="N222" s="324"/>
    </row>
    <row r="223" spans="12:14">
      <c r="L223" s="324"/>
      <c r="M223" s="324"/>
      <c r="N223" s="324"/>
    </row>
    <row r="224" spans="12:14">
      <c r="L224" s="324"/>
      <c r="M224" s="324"/>
      <c r="N224" s="324"/>
    </row>
    <row r="225" spans="12:14">
      <c r="L225" s="324"/>
      <c r="M225" s="324"/>
      <c r="N225" s="324"/>
    </row>
    <row r="226" spans="12:14">
      <c r="L226" s="324"/>
      <c r="M226" s="324"/>
      <c r="N226" s="324"/>
    </row>
    <row r="227" spans="12:14">
      <c r="L227" s="324"/>
      <c r="M227" s="324"/>
      <c r="N227" s="324"/>
    </row>
    <row r="228" spans="12:14">
      <c r="L228" s="324"/>
      <c r="M228" s="324"/>
      <c r="N228" s="324"/>
    </row>
    <row r="229" spans="12:14">
      <c r="L229" s="324"/>
      <c r="M229" s="324"/>
      <c r="N229" s="324"/>
    </row>
    <row r="230" spans="12:14">
      <c r="L230" s="324"/>
      <c r="M230" s="324"/>
      <c r="N230" s="324"/>
    </row>
    <row r="231" spans="12:14">
      <c r="L231" s="324"/>
      <c r="M231" s="324"/>
      <c r="N231" s="324"/>
    </row>
    <row r="232" spans="12:14">
      <c r="L232" s="324"/>
      <c r="M232" s="324"/>
      <c r="N232" s="324"/>
    </row>
    <row r="233" spans="12:14">
      <c r="L233" s="324"/>
      <c r="M233" s="324"/>
      <c r="N233" s="324"/>
    </row>
    <row r="234" spans="12:14">
      <c r="L234" s="324"/>
      <c r="M234" s="324"/>
      <c r="N234" s="324"/>
    </row>
    <row r="235" spans="12:14">
      <c r="L235" s="324"/>
      <c r="M235" s="324"/>
      <c r="N235" s="324"/>
    </row>
    <row r="236" spans="12:14">
      <c r="L236" s="324"/>
      <c r="M236" s="324"/>
      <c r="N236" s="324"/>
    </row>
    <row r="237" spans="12:14">
      <c r="L237" s="324"/>
      <c r="M237" s="324"/>
      <c r="N237" s="324"/>
    </row>
    <row r="238" spans="12:14">
      <c r="L238" s="324"/>
      <c r="M238" s="324"/>
      <c r="N238" s="324"/>
    </row>
    <row r="239" spans="12:14">
      <c r="L239" s="324"/>
      <c r="M239" s="324"/>
      <c r="N239" s="324"/>
    </row>
    <row r="240" spans="12:14">
      <c r="L240" s="324"/>
      <c r="M240" s="324"/>
      <c r="N240" s="324"/>
    </row>
    <row r="241" spans="12:14">
      <c r="L241" s="324"/>
      <c r="M241" s="324"/>
      <c r="N241" s="324"/>
    </row>
    <row r="242" spans="12:14">
      <c r="L242" s="324"/>
      <c r="M242" s="324"/>
      <c r="N242" s="324"/>
    </row>
    <row r="243" spans="12:14">
      <c r="L243" s="324"/>
      <c r="M243" s="324"/>
      <c r="N243" s="324"/>
    </row>
    <row r="244" spans="12:14">
      <c r="L244" s="324"/>
      <c r="M244" s="324"/>
      <c r="N244" s="324"/>
    </row>
    <row r="245" spans="12:14">
      <c r="L245" s="324"/>
      <c r="M245" s="324"/>
      <c r="N245" s="324"/>
    </row>
    <row r="246" spans="12:14">
      <c r="L246" s="324"/>
      <c r="M246" s="324"/>
      <c r="N246" s="324"/>
    </row>
    <row r="247" spans="12:14">
      <c r="L247" s="324"/>
      <c r="M247" s="324"/>
      <c r="N247" s="324"/>
    </row>
    <row r="248" spans="12:14">
      <c r="L248" s="324"/>
      <c r="M248" s="324"/>
      <c r="N248" s="324"/>
    </row>
    <row r="249" spans="12:14">
      <c r="L249" s="324"/>
      <c r="M249" s="324"/>
      <c r="N249" s="324"/>
    </row>
    <row r="250" spans="12:14">
      <c r="L250" s="324"/>
      <c r="M250" s="324"/>
      <c r="N250" s="324"/>
    </row>
    <row r="251" spans="12:14">
      <c r="L251" s="324"/>
      <c r="M251" s="324"/>
      <c r="N251" s="324"/>
    </row>
    <row r="252" spans="12:14">
      <c r="L252" s="324"/>
      <c r="M252" s="324"/>
      <c r="N252" s="324"/>
    </row>
    <row r="253" spans="12:14">
      <c r="L253" s="324"/>
      <c r="M253" s="324"/>
      <c r="N253" s="324"/>
    </row>
    <row r="254" spans="12:14">
      <c r="L254" s="324"/>
      <c r="M254" s="324"/>
      <c r="N254" s="324"/>
    </row>
    <row r="255" spans="12:14">
      <c r="L255" s="324"/>
      <c r="M255" s="324"/>
      <c r="N255" s="324"/>
    </row>
    <row r="256" spans="12:14">
      <c r="L256" s="324"/>
      <c r="M256" s="324"/>
      <c r="N256" s="324"/>
    </row>
    <row r="257" spans="12:14">
      <c r="L257" s="324"/>
      <c r="M257" s="324"/>
      <c r="N257" s="324"/>
    </row>
    <row r="258" spans="12:14">
      <c r="L258" s="324"/>
      <c r="M258" s="324"/>
      <c r="N258" s="324"/>
    </row>
    <row r="259" spans="12:14">
      <c r="L259" s="324"/>
      <c r="M259" s="324"/>
      <c r="N259" s="324"/>
    </row>
    <row r="260" spans="12:14">
      <c r="L260" s="324"/>
      <c r="M260" s="324"/>
      <c r="N260" s="324"/>
    </row>
    <row r="261" spans="12:14">
      <c r="L261" s="324"/>
      <c r="M261" s="324"/>
      <c r="N261" s="324"/>
    </row>
    <row r="262" spans="12:14">
      <c r="L262" s="324"/>
      <c r="M262" s="324"/>
      <c r="N262" s="324"/>
    </row>
    <row r="263" spans="12:14">
      <c r="L263" s="324"/>
      <c r="M263" s="324"/>
      <c r="N263" s="324"/>
    </row>
    <row r="264" spans="12:14">
      <c r="L264" s="324"/>
      <c r="M264" s="324"/>
      <c r="N264" s="324"/>
    </row>
    <row r="265" spans="12:14">
      <c r="L265" s="324"/>
      <c r="M265" s="324"/>
      <c r="N265" s="324"/>
    </row>
    <row r="266" spans="12:14">
      <c r="L266" s="324"/>
      <c r="M266" s="324"/>
      <c r="N266" s="324"/>
    </row>
    <row r="267" spans="12:14">
      <c r="L267" s="324"/>
      <c r="M267" s="324"/>
      <c r="N267" s="324"/>
    </row>
    <row r="268" spans="12:14">
      <c r="L268" s="324"/>
      <c r="M268" s="324"/>
      <c r="N268" s="324"/>
    </row>
    <row r="269" spans="12:14">
      <c r="L269" s="324"/>
      <c r="M269" s="324"/>
      <c r="N269" s="324"/>
    </row>
    <row r="270" spans="12:14">
      <c r="L270" s="324"/>
      <c r="M270" s="324"/>
      <c r="N270" s="324"/>
    </row>
    <row r="271" spans="12:14">
      <c r="L271" s="324"/>
      <c r="M271" s="324"/>
      <c r="N271" s="324"/>
    </row>
    <row r="272" spans="12:14">
      <c r="L272" s="324"/>
      <c r="M272" s="324"/>
      <c r="N272" s="324"/>
    </row>
    <row r="273" spans="12:14">
      <c r="L273" s="324"/>
      <c r="M273" s="324"/>
      <c r="N273" s="324"/>
    </row>
    <row r="274" spans="12:14">
      <c r="L274" s="324"/>
      <c r="M274" s="324"/>
      <c r="N274" s="324"/>
    </row>
    <row r="275" spans="12:14">
      <c r="L275" s="324"/>
      <c r="M275" s="324"/>
      <c r="N275" s="324"/>
    </row>
    <row r="276" spans="12:14">
      <c r="L276" s="324"/>
      <c r="M276" s="324"/>
      <c r="N276" s="324"/>
    </row>
    <row r="277" spans="12:14">
      <c r="L277" s="324"/>
      <c r="M277" s="324"/>
      <c r="N277" s="324"/>
    </row>
    <row r="278" spans="12:14">
      <c r="L278" s="324"/>
      <c r="M278" s="324"/>
      <c r="N278" s="324"/>
    </row>
    <row r="279" spans="12:14">
      <c r="L279" s="324"/>
      <c r="M279" s="324"/>
      <c r="N279" s="324"/>
    </row>
    <row r="280" spans="12:14">
      <c r="L280" s="324"/>
      <c r="M280" s="324"/>
      <c r="N280" s="324"/>
    </row>
    <row r="281" spans="12:14">
      <c r="L281" s="324"/>
      <c r="M281" s="324"/>
      <c r="N281" s="324"/>
    </row>
    <row r="282" spans="12:14">
      <c r="L282" s="324"/>
      <c r="M282" s="324"/>
      <c r="N282" s="324"/>
    </row>
    <row r="283" spans="12:14">
      <c r="L283" s="324"/>
      <c r="M283" s="324"/>
      <c r="N283" s="324"/>
    </row>
    <row r="284" spans="12:14">
      <c r="L284" s="324"/>
      <c r="M284" s="324"/>
      <c r="N284" s="324"/>
    </row>
    <row r="285" spans="12:14">
      <c r="L285" s="324"/>
      <c r="M285" s="324"/>
      <c r="N285" s="324"/>
    </row>
    <row r="286" spans="12:14">
      <c r="L286" s="324"/>
      <c r="M286" s="324"/>
      <c r="N286" s="324"/>
    </row>
    <row r="287" spans="12:14">
      <c r="L287" s="324"/>
      <c r="M287" s="324"/>
      <c r="N287" s="324"/>
    </row>
    <row r="288" spans="12:14">
      <c r="L288" s="324"/>
      <c r="M288" s="324"/>
      <c r="N288" s="324"/>
    </row>
    <row r="289" spans="12:14">
      <c r="L289" s="324"/>
      <c r="M289" s="324"/>
      <c r="N289" s="324"/>
    </row>
    <row r="290" spans="12:14">
      <c r="L290" s="324"/>
      <c r="M290" s="324"/>
      <c r="N290" s="324"/>
    </row>
    <row r="291" spans="12:14">
      <c r="L291" s="324"/>
      <c r="M291" s="324"/>
      <c r="N291" s="324"/>
    </row>
    <row r="292" spans="12:14">
      <c r="L292" s="324"/>
      <c r="M292" s="324"/>
      <c r="N292" s="324"/>
    </row>
    <row r="293" spans="12:14">
      <c r="L293" s="324"/>
      <c r="M293" s="324"/>
      <c r="N293" s="324"/>
    </row>
    <row r="294" spans="12:14">
      <c r="L294" s="324"/>
      <c r="M294" s="324"/>
      <c r="N294" s="324"/>
    </row>
    <row r="295" spans="12:14">
      <c r="L295" s="324"/>
      <c r="M295" s="324"/>
      <c r="N295" s="324"/>
    </row>
    <row r="296" spans="12:14">
      <c r="L296" s="324"/>
      <c r="M296" s="324"/>
      <c r="N296" s="324"/>
    </row>
    <row r="297" spans="12:14">
      <c r="L297" s="324"/>
      <c r="M297" s="324"/>
      <c r="N297" s="324"/>
    </row>
    <row r="298" spans="12:14">
      <c r="L298" s="324"/>
      <c r="M298" s="324"/>
      <c r="N298" s="324"/>
    </row>
    <row r="299" spans="12:14">
      <c r="L299" s="324"/>
      <c r="M299" s="324"/>
      <c r="N299" s="324"/>
    </row>
    <row r="300" spans="12:14">
      <c r="L300" s="324"/>
      <c r="M300" s="324"/>
      <c r="N300" s="324"/>
    </row>
    <row r="301" spans="12:14">
      <c r="L301" s="324"/>
      <c r="M301" s="324"/>
      <c r="N301" s="324"/>
    </row>
    <row r="302" spans="12:14">
      <c r="L302" s="324"/>
      <c r="M302" s="324"/>
      <c r="N302" s="324"/>
    </row>
    <row r="303" spans="12:14">
      <c r="L303" s="324"/>
      <c r="M303" s="324"/>
      <c r="N303" s="324"/>
    </row>
    <row r="304" spans="12:14">
      <c r="L304" s="324"/>
      <c r="M304" s="324"/>
      <c r="N304" s="324"/>
    </row>
    <row r="305" spans="12:14">
      <c r="L305" s="324"/>
      <c r="M305" s="324"/>
      <c r="N305" s="324"/>
    </row>
    <row r="306" spans="12:14">
      <c r="L306" s="324"/>
      <c r="M306" s="324"/>
      <c r="N306" s="324"/>
    </row>
    <row r="307" spans="12:14">
      <c r="L307" s="324"/>
      <c r="M307" s="324"/>
      <c r="N307" s="324"/>
    </row>
    <row r="308" spans="12:14">
      <c r="L308" s="324"/>
      <c r="M308" s="324"/>
      <c r="N308" s="324"/>
    </row>
    <row r="309" spans="12:14">
      <c r="L309" s="324"/>
      <c r="M309" s="324"/>
      <c r="N309" s="324"/>
    </row>
    <row r="310" spans="12:14">
      <c r="L310" s="324"/>
      <c r="M310" s="324"/>
      <c r="N310" s="324"/>
    </row>
    <row r="311" spans="12:14">
      <c r="L311" s="324"/>
      <c r="M311" s="324"/>
      <c r="N311" s="324"/>
    </row>
    <row r="312" spans="12:14">
      <c r="L312" s="324"/>
      <c r="M312" s="324"/>
      <c r="N312" s="324"/>
    </row>
    <row r="313" spans="12:14">
      <c r="L313" s="324"/>
      <c r="M313" s="324"/>
      <c r="N313" s="324"/>
    </row>
    <row r="314" spans="12:14">
      <c r="L314" s="324"/>
      <c r="M314" s="324"/>
      <c r="N314" s="324"/>
    </row>
    <row r="315" spans="12:14">
      <c r="L315" s="324"/>
      <c r="M315" s="324"/>
      <c r="N315" s="324"/>
    </row>
    <row r="316" spans="12:14">
      <c r="L316" s="324"/>
      <c r="M316" s="324"/>
      <c r="N316" s="324"/>
    </row>
    <row r="317" spans="12:14">
      <c r="L317" s="324"/>
      <c r="M317" s="324"/>
      <c r="N317" s="324"/>
    </row>
    <row r="318" spans="12:14">
      <c r="L318" s="324"/>
      <c r="M318" s="324"/>
      <c r="N318" s="324"/>
    </row>
    <row r="319" spans="12:14">
      <c r="L319" s="324"/>
      <c r="M319" s="324"/>
      <c r="N319" s="324"/>
    </row>
    <row r="320" spans="12:14">
      <c r="L320" s="324"/>
      <c r="M320" s="324"/>
      <c r="N320" s="324"/>
    </row>
    <row r="321" spans="12:14">
      <c r="L321" s="324"/>
      <c r="M321" s="324"/>
      <c r="N321" s="324"/>
    </row>
    <row r="322" spans="12:14">
      <c r="L322" s="324"/>
      <c r="M322" s="324"/>
      <c r="N322" s="324"/>
    </row>
    <row r="323" spans="12:14">
      <c r="L323" s="324"/>
      <c r="M323" s="324"/>
      <c r="N323" s="324"/>
    </row>
    <row r="324" spans="12:14">
      <c r="L324" s="324"/>
      <c r="M324" s="324"/>
      <c r="N324" s="324"/>
    </row>
    <row r="325" spans="12:14">
      <c r="L325" s="324"/>
      <c r="M325" s="324"/>
      <c r="N325" s="324"/>
    </row>
    <row r="326" spans="12:14">
      <c r="L326" s="324"/>
      <c r="M326" s="324"/>
      <c r="N326" s="324"/>
    </row>
    <row r="327" spans="12:14">
      <c r="L327" s="324"/>
      <c r="M327" s="324"/>
      <c r="N327" s="324"/>
    </row>
    <row r="328" spans="12:14">
      <c r="L328" s="324"/>
      <c r="M328" s="324"/>
      <c r="N328" s="324"/>
    </row>
    <row r="329" spans="12:14">
      <c r="L329" s="324"/>
      <c r="M329" s="324"/>
      <c r="N329" s="324"/>
    </row>
    <row r="330" spans="12:14">
      <c r="L330" s="324"/>
      <c r="M330" s="324"/>
      <c r="N330" s="324"/>
    </row>
    <row r="331" spans="12:14">
      <c r="L331" s="324"/>
      <c r="M331" s="324"/>
      <c r="N331" s="324"/>
    </row>
    <row r="332" spans="12:14">
      <c r="L332" s="324"/>
      <c r="M332" s="324"/>
      <c r="N332" s="324"/>
    </row>
    <row r="333" spans="12:14">
      <c r="L333" s="324"/>
      <c r="M333" s="324"/>
      <c r="N333" s="324"/>
    </row>
    <row r="334" spans="12:14">
      <c r="L334" s="324"/>
      <c r="M334" s="324"/>
      <c r="N334" s="324"/>
    </row>
    <row r="335" spans="12:14">
      <c r="L335" s="324"/>
      <c r="M335" s="324"/>
      <c r="N335" s="324"/>
    </row>
    <row r="336" spans="12:14">
      <c r="L336" s="324"/>
      <c r="M336" s="324"/>
      <c r="N336" s="324"/>
    </row>
    <row r="337" spans="12:14">
      <c r="L337" s="324"/>
      <c r="M337" s="324"/>
      <c r="N337" s="324"/>
    </row>
    <row r="338" spans="12:14">
      <c r="L338" s="324"/>
      <c r="M338" s="324"/>
      <c r="N338" s="324"/>
    </row>
    <row r="339" spans="12:14">
      <c r="L339" s="324"/>
      <c r="M339" s="324"/>
      <c r="N339" s="324"/>
    </row>
    <row r="340" spans="12:14">
      <c r="L340" s="324"/>
      <c r="M340" s="324"/>
      <c r="N340" s="324"/>
    </row>
    <row r="341" spans="12:14">
      <c r="L341" s="324"/>
      <c r="M341" s="324"/>
      <c r="N341" s="324"/>
    </row>
    <row r="342" spans="12:14">
      <c r="L342" s="324"/>
      <c r="M342" s="324"/>
      <c r="N342" s="324"/>
    </row>
    <row r="343" spans="12:14">
      <c r="L343" s="324"/>
      <c r="M343" s="324"/>
      <c r="N343" s="324"/>
    </row>
    <row r="344" spans="12:14">
      <c r="L344" s="324"/>
      <c r="M344" s="324"/>
      <c r="N344" s="324"/>
    </row>
    <row r="345" spans="12:14">
      <c r="L345" s="324"/>
      <c r="M345" s="324"/>
      <c r="N345" s="324"/>
    </row>
    <row r="346" spans="12:14">
      <c r="L346" s="324"/>
      <c r="M346" s="324"/>
      <c r="N346" s="324"/>
    </row>
    <row r="347" spans="12:14">
      <c r="L347" s="324"/>
      <c r="M347" s="324"/>
      <c r="N347" s="324"/>
    </row>
    <row r="348" spans="12:14">
      <c r="L348" s="324"/>
      <c r="M348" s="324"/>
      <c r="N348" s="324"/>
    </row>
    <row r="349" spans="12:14">
      <c r="L349" s="324"/>
      <c r="M349" s="324"/>
      <c r="N349" s="324"/>
    </row>
    <row r="350" spans="12:14">
      <c r="L350" s="324"/>
      <c r="M350" s="324"/>
      <c r="N350" s="324"/>
    </row>
    <row r="351" spans="12:14">
      <c r="L351" s="324"/>
      <c r="M351" s="324"/>
      <c r="N351" s="324"/>
    </row>
    <row r="352" spans="12:14">
      <c r="L352" s="324"/>
      <c r="M352" s="324"/>
      <c r="N352" s="324"/>
    </row>
    <row r="353" spans="12:14">
      <c r="L353" s="324"/>
      <c r="M353" s="324"/>
      <c r="N353" s="324"/>
    </row>
    <row r="354" spans="12:14">
      <c r="L354" s="324"/>
      <c r="M354" s="324"/>
      <c r="N354" s="324"/>
    </row>
    <row r="355" spans="12:14">
      <c r="L355" s="324"/>
      <c r="M355" s="324"/>
      <c r="N355" s="324"/>
    </row>
    <row r="356" spans="12:14">
      <c r="L356" s="324"/>
      <c r="M356" s="324"/>
      <c r="N356" s="324"/>
    </row>
    <row r="357" spans="12:14">
      <c r="L357" s="324"/>
      <c r="M357" s="324"/>
      <c r="N357" s="324"/>
    </row>
    <row r="358" spans="12:14">
      <c r="L358" s="324"/>
      <c r="M358" s="324"/>
      <c r="N358" s="324"/>
    </row>
    <row r="359" spans="12:14">
      <c r="L359" s="324"/>
      <c r="M359" s="324"/>
      <c r="N359" s="324"/>
    </row>
    <row r="360" spans="12:14">
      <c r="L360" s="324"/>
      <c r="M360" s="324"/>
      <c r="N360" s="324"/>
    </row>
    <row r="361" spans="12:14">
      <c r="L361" s="324"/>
      <c r="M361" s="324"/>
      <c r="N361" s="324"/>
    </row>
    <row r="362" spans="12:14">
      <c r="L362" s="324"/>
      <c r="M362" s="324"/>
      <c r="N362" s="324"/>
    </row>
    <row r="363" spans="12:14">
      <c r="L363" s="324"/>
      <c r="M363" s="324"/>
      <c r="N363" s="324"/>
    </row>
    <row r="364" spans="12:14">
      <c r="L364" s="324"/>
      <c r="M364" s="324"/>
      <c r="N364" s="324"/>
    </row>
    <row r="365" spans="12:14">
      <c r="L365" s="324"/>
      <c r="M365" s="324"/>
      <c r="N365" s="324"/>
    </row>
    <row r="366" spans="12:14">
      <c r="L366" s="324"/>
      <c r="M366" s="324"/>
      <c r="N366" s="324"/>
    </row>
    <row r="367" spans="12:14">
      <c r="L367" s="324"/>
      <c r="M367" s="324"/>
      <c r="N367" s="324"/>
    </row>
    <row r="368" spans="12:14">
      <c r="L368" s="324"/>
      <c r="M368" s="324"/>
      <c r="N368" s="324"/>
    </row>
    <row r="369" spans="12:14">
      <c r="L369" s="324"/>
      <c r="M369" s="324"/>
      <c r="N369" s="324"/>
    </row>
    <row r="370" spans="12:14">
      <c r="L370" s="324"/>
      <c r="M370" s="324"/>
      <c r="N370" s="324"/>
    </row>
    <row r="371" spans="12:14">
      <c r="L371" s="324"/>
      <c r="M371" s="324"/>
      <c r="N371" s="324"/>
    </row>
    <row r="372" spans="12:14">
      <c r="L372" s="324"/>
      <c r="M372" s="324"/>
      <c r="N372" s="324"/>
    </row>
    <row r="373" spans="12:14">
      <c r="L373" s="324"/>
      <c r="M373" s="324"/>
      <c r="N373" s="324"/>
    </row>
    <row r="374" spans="12:14">
      <c r="L374" s="324"/>
      <c r="M374" s="324"/>
      <c r="N374" s="324"/>
    </row>
    <row r="375" spans="12:14">
      <c r="L375" s="324"/>
      <c r="M375" s="324"/>
      <c r="N375" s="324"/>
    </row>
    <row r="376" spans="12:14">
      <c r="L376" s="324"/>
      <c r="M376" s="324"/>
      <c r="N376" s="324"/>
    </row>
    <row r="377" spans="12:14">
      <c r="L377" s="324"/>
      <c r="M377" s="324"/>
      <c r="N377" s="324"/>
    </row>
    <row r="378" spans="12:14">
      <c r="L378" s="324"/>
      <c r="M378" s="324"/>
      <c r="N378" s="324"/>
    </row>
    <row r="379" spans="12:14">
      <c r="L379" s="324"/>
      <c r="M379" s="324"/>
      <c r="N379" s="324"/>
    </row>
    <row r="380" spans="12:14">
      <c r="L380" s="324"/>
      <c r="M380" s="324"/>
      <c r="N380" s="324"/>
    </row>
    <row r="381" spans="12:14">
      <c r="L381" s="324"/>
      <c r="M381" s="324"/>
      <c r="N381" s="324"/>
    </row>
    <row r="382" spans="12:14">
      <c r="L382" s="324"/>
      <c r="M382" s="324"/>
      <c r="N382" s="324"/>
    </row>
    <row r="383" spans="12:14">
      <c r="L383" s="324"/>
      <c r="M383" s="324"/>
      <c r="N383" s="324"/>
    </row>
    <row r="384" spans="12:14">
      <c r="L384" s="324"/>
      <c r="M384" s="324"/>
      <c r="N384" s="324"/>
    </row>
    <row r="385" spans="12:14">
      <c r="L385" s="324"/>
      <c r="M385" s="324"/>
      <c r="N385" s="324"/>
    </row>
    <row r="386" spans="12:14">
      <c r="L386" s="324"/>
      <c r="M386" s="324"/>
      <c r="N386" s="324"/>
    </row>
    <row r="387" spans="12:14">
      <c r="L387" s="324"/>
      <c r="M387" s="324"/>
      <c r="N387" s="324"/>
    </row>
    <row r="388" spans="12:14">
      <c r="L388" s="324"/>
      <c r="M388" s="324"/>
      <c r="N388" s="324"/>
    </row>
    <row r="389" spans="12:14">
      <c r="L389" s="324"/>
      <c r="M389" s="324"/>
      <c r="N389" s="324"/>
    </row>
    <row r="390" spans="12:14">
      <c r="L390" s="324"/>
      <c r="M390" s="324"/>
      <c r="N390" s="324"/>
    </row>
    <row r="391" spans="12:14">
      <c r="L391" s="324"/>
      <c r="M391" s="324"/>
      <c r="N391" s="324"/>
    </row>
    <row r="392" spans="12:14">
      <c r="L392" s="324"/>
      <c r="M392" s="324"/>
      <c r="N392" s="324"/>
    </row>
    <row r="393" spans="12:14">
      <c r="L393" s="324"/>
      <c r="M393" s="324"/>
      <c r="N393" s="324"/>
    </row>
    <row r="394" spans="12:14">
      <c r="L394" s="324"/>
      <c r="M394" s="324"/>
      <c r="N394" s="324"/>
    </row>
    <row r="395" spans="12:14">
      <c r="L395" s="324"/>
      <c r="M395" s="324"/>
      <c r="N395" s="324"/>
    </row>
    <row r="396" spans="12:14">
      <c r="L396" s="324"/>
      <c r="M396" s="324"/>
      <c r="N396" s="324"/>
    </row>
    <row r="397" spans="12:14">
      <c r="L397" s="324"/>
      <c r="M397" s="324"/>
      <c r="N397" s="324"/>
    </row>
    <row r="398" spans="12:14">
      <c r="L398" s="324"/>
      <c r="M398" s="324"/>
      <c r="N398" s="324"/>
    </row>
    <row r="399" spans="12:14">
      <c r="L399" s="324"/>
      <c r="M399" s="324"/>
      <c r="N399" s="324"/>
    </row>
    <row r="400" spans="12:14">
      <c r="L400" s="324"/>
      <c r="M400" s="324"/>
      <c r="N400" s="324"/>
    </row>
    <row r="401" spans="12:14">
      <c r="L401" s="324"/>
      <c r="M401" s="324"/>
      <c r="N401" s="324"/>
    </row>
    <row r="402" spans="12:14">
      <c r="L402" s="324"/>
      <c r="M402" s="324"/>
      <c r="N402" s="324"/>
    </row>
    <row r="403" spans="12:14">
      <c r="L403" s="324"/>
      <c r="M403" s="324"/>
      <c r="N403" s="324"/>
    </row>
    <row r="404" spans="12:14">
      <c r="L404" s="324"/>
      <c r="M404" s="324"/>
      <c r="N404" s="324"/>
    </row>
    <row r="405" spans="12:14">
      <c r="L405" s="324"/>
      <c r="M405" s="324"/>
      <c r="N405" s="324"/>
    </row>
    <row r="406" spans="12:14">
      <c r="L406" s="324"/>
      <c r="M406" s="324"/>
      <c r="N406" s="324"/>
    </row>
    <row r="407" spans="12:14">
      <c r="L407" s="324"/>
      <c r="M407" s="324"/>
      <c r="N407" s="324"/>
    </row>
    <row r="408" spans="12:14">
      <c r="L408" s="324"/>
      <c r="M408" s="324"/>
      <c r="N408" s="324"/>
    </row>
    <row r="409" spans="12:14">
      <c r="L409" s="324"/>
      <c r="M409" s="324"/>
      <c r="N409" s="324"/>
    </row>
    <row r="410" spans="12:14">
      <c r="L410" s="324"/>
      <c r="M410" s="324"/>
      <c r="N410" s="324"/>
    </row>
    <row r="411" spans="12:14">
      <c r="L411" s="324"/>
      <c r="M411" s="324"/>
      <c r="N411" s="324"/>
    </row>
    <row r="412" spans="12:14">
      <c r="L412" s="324"/>
      <c r="M412" s="324"/>
      <c r="N412" s="324"/>
    </row>
    <row r="413" spans="12:14">
      <c r="L413" s="324"/>
      <c r="M413" s="324"/>
      <c r="N413" s="324"/>
    </row>
    <row r="414" spans="12:14">
      <c r="L414" s="324"/>
      <c r="M414" s="324"/>
      <c r="N414" s="324"/>
    </row>
    <row r="415" spans="12:14">
      <c r="L415" s="324"/>
      <c r="M415" s="324"/>
      <c r="N415" s="324"/>
    </row>
    <row r="416" spans="12:14">
      <c r="L416" s="324"/>
      <c r="M416" s="324"/>
      <c r="N416" s="324"/>
    </row>
    <row r="417" spans="12:14">
      <c r="L417" s="324"/>
      <c r="M417" s="324"/>
      <c r="N417" s="324"/>
    </row>
    <row r="418" spans="12:14">
      <c r="L418" s="324"/>
      <c r="M418" s="324"/>
      <c r="N418" s="324"/>
    </row>
    <row r="419" spans="12:14">
      <c r="L419" s="324"/>
      <c r="M419" s="324"/>
      <c r="N419" s="324"/>
    </row>
    <row r="420" spans="12:14">
      <c r="L420" s="324"/>
      <c r="M420" s="324"/>
      <c r="N420" s="324"/>
    </row>
    <row r="421" spans="12:14">
      <c r="L421" s="324"/>
      <c r="M421" s="324"/>
      <c r="N421" s="324"/>
    </row>
    <row r="422" spans="12:14">
      <c r="L422" s="324"/>
      <c r="M422" s="324"/>
      <c r="N422" s="324"/>
    </row>
    <row r="423" spans="12:14">
      <c r="L423" s="324"/>
      <c r="M423" s="324"/>
      <c r="N423" s="324"/>
    </row>
    <row r="424" spans="12:14">
      <c r="L424" s="324"/>
      <c r="M424" s="324"/>
      <c r="N424" s="324"/>
    </row>
    <row r="425" spans="12:14">
      <c r="L425" s="324"/>
      <c r="M425" s="324"/>
      <c r="N425" s="324"/>
    </row>
    <row r="426" spans="12:14">
      <c r="L426" s="324"/>
      <c r="M426" s="324"/>
      <c r="N426" s="324"/>
    </row>
    <row r="427" spans="12:14">
      <c r="L427" s="324"/>
      <c r="M427" s="324"/>
      <c r="N427" s="324"/>
    </row>
    <row r="428" spans="12:14">
      <c r="L428" s="324"/>
      <c r="M428" s="324"/>
      <c r="N428" s="324"/>
    </row>
    <row r="429" spans="12:14">
      <c r="L429" s="324"/>
      <c r="M429" s="324"/>
      <c r="N429" s="324"/>
    </row>
    <row r="430" spans="12:14">
      <c r="L430" s="324"/>
      <c r="M430" s="324"/>
      <c r="N430" s="324"/>
    </row>
    <row r="431" spans="12:14">
      <c r="L431" s="324"/>
      <c r="M431" s="324"/>
      <c r="N431" s="324"/>
    </row>
    <row r="432" spans="12:14">
      <c r="L432" s="324"/>
      <c r="M432" s="324"/>
      <c r="N432" s="324"/>
    </row>
    <row r="433" spans="12:14">
      <c r="L433" s="324"/>
      <c r="M433" s="324"/>
      <c r="N433" s="324"/>
    </row>
    <row r="434" spans="12:14">
      <c r="L434" s="324"/>
      <c r="M434" s="324"/>
      <c r="N434" s="324"/>
    </row>
    <row r="435" spans="12:14">
      <c r="L435" s="324"/>
      <c r="M435" s="324"/>
      <c r="N435" s="324"/>
    </row>
    <row r="436" spans="12:14">
      <c r="L436" s="324"/>
      <c r="M436" s="324"/>
      <c r="N436" s="324"/>
    </row>
    <row r="437" spans="12:14">
      <c r="L437" s="324"/>
      <c r="M437" s="324"/>
      <c r="N437" s="324"/>
    </row>
    <row r="438" spans="12:14">
      <c r="L438" s="324"/>
      <c r="M438" s="324"/>
      <c r="N438" s="324"/>
    </row>
    <row r="439" spans="12:14">
      <c r="L439" s="324"/>
      <c r="M439" s="324"/>
      <c r="N439" s="324"/>
    </row>
    <row r="440" spans="12:14">
      <c r="L440" s="324"/>
      <c r="M440" s="324"/>
      <c r="N440" s="324"/>
    </row>
    <row r="441" spans="12:14">
      <c r="L441" s="324"/>
      <c r="M441" s="324"/>
      <c r="N441" s="324"/>
    </row>
    <row r="442" spans="12:14">
      <c r="L442" s="324"/>
      <c r="M442" s="324"/>
      <c r="N442" s="324"/>
    </row>
    <row r="443" spans="12:14">
      <c r="L443" s="324"/>
      <c r="M443" s="324"/>
      <c r="N443" s="324"/>
    </row>
    <row r="444" spans="12:14">
      <c r="L444" s="324"/>
      <c r="M444" s="324"/>
      <c r="N444" s="324"/>
    </row>
    <row r="445" spans="12:14">
      <c r="L445" s="324"/>
      <c r="M445" s="324"/>
      <c r="N445" s="324"/>
    </row>
    <row r="446" spans="12:14">
      <c r="L446" s="324"/>
      <c r="M446" s="324"/>
      <c r="N446" s="324"/>
    </row>
    <row r="447" spans="12:14">
      <c r="L447" s="324"/>
      <c r="M447" s="324"/>
      <c r="N447" s="324"/>
    </row>
    <row r="448" spans="12:14">
      <c r="L448" s="324"/>
      <c r="M448" s="324"/>
      <c r="N448" s="324"/>
    </row>
    <row r="449" spans="12:14">
      <c r="L449" s="324"/>
      <c r="M449" s="324"/>
      <c r="N449" s="324"/>
    </row>
    <row r="450" spans="12:14">
      <c r="L450" s="324"/>
      <c r="M450" s="324"/>
      <c r="N450" s="324"/>
    </row>
    <row r="451" spans="12:14">
      <c r="L451" s="324"/>
      <c r="M451" s="324"/>
      <c r="N451" s="324"/>
    </row>
    <row r="452" spans="12:14">
      <c r="L452" s="324"/>
      <c r="M452" s="324"/>
      <c r="N452" s="324"/>
    </row>
    <row r="453" spans="12:14">
      <c r="L453" s="324"/>
      <c r="M453" s="324"/>
      <c r="N453" s="324"/>
    </row>
    <row r="454" spans="12:14">
      <c r="L454" s="324"/>
      <c r="M454" s="324"/>
      <c r="N454" s="324"/>
    </row>
    <row r="455" spans="12:14">
      <c r="L455" s="324"/>
      <c r="M455" s="324"/>
      <c r="N455" s="324"/>
    </row>
    <row r="456" spans="12:14">
      <c r="L456" s="324"/>
      <c r="M456" s="324"/>
      <c r="N456" s="324"/>
    </row>
    <row r="457" spans="12:14">
      <c r="L457" s="324"/>
      <c r="M457" s="324"/>
      <c r="N457" s="324"/>
    </row>
    <row r="458" spans="12:14">
      <c r="L458" s="324"/>
      <c r="M458" s="324"/>
      <c r="N458" s="324"/>
    </row>
    <row r="459" spans="12:14">
      <c r="L459" s="324"/>
      <c r="M459" s="324"/>
      <c r="N459" s="324"/>
    </row>
    <row r="460" spans="12:14">
      <c r="L460" s="324"/>
      <c r="M460" s="324"/>
      <c r="N460" s="324"/>
    </row>
    <row r="461" spans="12:14">
      <c r="L461" s="324"/>
      <c r="M461" s="324"/>
      <c r="N461" s="324"/>
    </row>
    <row r="462" spans="12:14">
      <c r="L462" s="324"/>
      <c r="M462" s="324"/>
      <c r="N462" s="324"/>
    </row>
    <row r="463" spans="12:14">
      <c r="L463" s="324"/>
      <c r="M463" s="324"/>
      <c r="N463" s="324"/>
    </row>
    <row r="464" spans="12:14">
      <c r="L464" s="324"/>
      <c r="M464" s="324"/>
      <c r="N464" s="324"/>
    </row>
    <row r="465" spans="12:14">
      <c r="L465" s="324"/>
      <c r="M465" s="324"/>
      <c r="N465" s="324"/>
    </row>
    <row r="466" spans="12:14">
      <c r="L466" s="324"/>
      <c r="M466" s="324"/>
      <c r="N466" s="324"/>
    </row>
    <row r="467" spans="12:14">
      <c r="L467" s="324"/>
      <c r="M467" s="324"/>
      <c r="N467" s="324"/>
    </row>
    <row r="468" spans="12:14">
      <c r="L468" s="324"/>
      <c r="M468" s="324"/>
      <c r="N468" s="324"/>
    </row>
    <row r="469" spans="12:14">
      <c r="L469" s="324"/>
      <c r="M469" s="324"/>
      <c r="N469" s="324"/>
    </row>
    <row r="470" spans="12:14">
      <c r="L470" s="324"/>
      <c r="M470" s="324"/>
      <c r="N470" s="324"/>
    </row>
    <row r="471" spans="12:14">
      <c r="L471" s="324"/>
      <c r="M471" s="324"/>
      <c r="N471" s="324"/>
    </row>
    <row r="472" spans="12:14">
      <c r="L472" s="324"/>
      <c r="M472" s="324"/>
      <c r="N472" s="324"/>
    </row>
    <row r="473" spans="12:14">
      <c r="L473" s="324"/>
      <c r="M473" s="324"/>
      <c r="N473" s="324"/>
    </row>
    <row r="474" spans="12:14">
      <c r="L474" s="324"/>
      <c r="M474" s="324"/>
      <c r="N474" s="324"/>
    </row>
    <row r="475" spans="12:14">
      <c r="L475" s="324"/>
      <c r="M475" s="324"/>
      <c r="N475" s="324"/>
    </row>
    <row r="476" spans="12:14">
      <c r="L476" s="324"/>
      <c r="M476" s="324"/>
      <c r="N476" s="324"/>
    </row>
    <row r="477" spans="12:14">
      <c r="L477" s="324"/>
      <c r="M477" s="324"/>
      <c r="N477" s="324"/>
    </row>
    <row r="478" spans="12:14">
      <c r="L478" s="324"/>
      <c r="M478" s="324"/>
      <c r="N478" s="324"/>
    </row>
    <row r="479" spans="12:14">
      <c r="L479" s="324"/>
      <c r="M479" s="324"/>
      <c r="N479" s="324"/>
    </row>
    <row r="480" spans="12:14">
      <c r="L480" s="324"/>
      <c r="M480" s="324"/>
      <c r="N480" s="324"/>
    </row>
    <row r="481" spans="12:14">
      <c r="L481" s="324"/>
      <c r="M481" s="324"/>
      <c r="N481" s="324"/>
    </row>
    <row r="482" spans="12:14">
      <c r="L482" s="324"/>
      <c r="M482" s="324"/>
      <c r="N482" s="324"/>
    </row>
    <row r="483" spans="12:14">
      <c r="L483" s="324"/>
      <c r="M483" s="324"/>
      <c r="N483" s="324"/>
    </row>
    <row r="484" spans="12:14">
      <c r="L484" s="324"/>
      <c r="M484" s="324"/>
      <c r="N484" s="324"/>
    </row>
    <row r="485" spans="12:14">
      <c r="L485" s="324"/>
      <c r="M485" s="324"/>
      <c r="N485" s="324"/>
    </row>
    <row r="486" spans="12:14">
      <c r="L486" s="324"/>
      <c r="M486" s="324"/>
      <c r="N486" s="324"/>
    </row>
    <row r="487" spans="12:14">
      <c r="L487" s="324"/>
      <c r="M487" s="324"/>
      <c r="N487" s="324"/>
    </row>
    <row r="488" spans="12:14">
      <c r="L488" s="324"/>
      <c r="M488" s="324"/>
      <c r="N488" s="324"/>
    </row>
    <row r="489" spans="12:14">
      <c r="L489" s="324"/>
      <c r="M489" s="324"/>
      <c r="N489" s="324"/>
    </row>
    <row r="490" spans="12:14">
      <c r="L490" s="324"/>
      <c r="M490" s="324"/>
      <c r="N490" s="324"/>
    </row>
    <row r="491" spans="12:14">
      <c r="L491" s="324"/>
      <c r="M491" s="324"/>
      <c r="N491" s="324"/>
    </row>
    <row r="492" spans="12:14">
      <c r="L492" s="324"/>
      <c r="M492" s="324"/>
      <c r="N492" s="324"/>
    </row>
    <row r="493" spans="12:14">
      <c r="L493" s="324"/>
      <c r="M493" s="324"/>
      <c r="N493" s="324"/>
    </row>
    <row r="494" spans="12:14">
      <c r="L494" s="324"/>
      <c r="M494" s="324"/>
      <c r="N494" s="324"/>
    </row>
    <row r="495" spans="12:14">
      <c r="L495" s="324"/>
      <c r="M495" s="324"/>
      <c r="N495" s="324"/>
    </row>
    <row r="496" spans="12:14">
      <c r="L496" s="324"/>
      <c r="M496" s="324"/>
      <c r="N496" s="324"/>
    </row>
    <row r="497" spans="12:14">
      <c r="L497" s="324"/>
      <c r="M497" s="324"/>
      <c r="N497" s="324"/>
    </row>
    <row r="498" spans="12:14">
      <c r="L498" s="324"/>
      <c r="M498" s="324"/>
      <c r="N498" s="324"/>
    </row>
    <row r="499" spans="12:14">
      <c r="L499" s="324"/>
      <c r="M499" s="324"/>
      <c r="N499" s="324"/>
    </row>
    <row r="500" spans="12:14">
      <c r="L500" s="324"/>
      <c r="M500" s="324"/>
      <c r="N500" s="324"/>
    </row>
    <row r="501" spans="12:14">
      <c r="L501" s="324"/>
      <c r="M501" s="324"/>
      <c r="N501" s="324"/>
    </row>
    <row r="502" spans="12:14">
      <c r="L502" s="324"/>
      <c r="M502" s="324"/>
      <c r="N502" s="324"/>
    </row>
    <row r="503" spans="12:14">
      <c r="L503" s="324"/>
      <c r="M503" s="324"/>
      <c r="N503" s="324"/>
    </row>
    <row r="504" spans="12:14">
      <c r="L504" s="324"/>
      <c r="M504" s="324"/>
      <c r="N504" s="324"/>
    </row>
    <row r="505" spans="12:14">
      <c r="L505" s="324"/>
      <c r="M505" s="324"/>
      <c r="N505" s="324"/>
    </row>
    <row r="506" spans="12:14">
      <c r="L506" s="324"/>
      <c r="M506" s="324"/>
      <c r="N506" s="324"/>
    </row>
    <row r="507" spans="12:14">
      <c r="L507" s="324"/>
      <c r="M507" s="324"/>
      <c r="N507" s="324"/>
    </row>
    <row r="508" spans="12:14">
      <c r="L508" s="324"/>
      <c r="M508" s="324"/>
      <c r="N508" s="324"/>
    </row>
    <row r="509" spans="12:14">
      <c r="L509" s="324"/>
      <c r="M509" s="324"/>
      <c r="N509" s="324"/>
    </row>
    <row r="510" spans="12:14">
      <c r="L510" s="324"/>
      <c r="M510" s="324"/>
      <c r="N510" s="324"/>
    </row>
    <row r="511" spans="12:14">
      <c r="L511" s="324"/>
      <c r="M511" s="324"/>
      <c r="N511" s="324"/>
    </row>
    <row r="512" spans="12:14">
      <c r="L512" s="324"/>
      <c r="M512" s="324"/>
      <c r="N512" s="324"/>
    </row>
    <row r="513" spans="12:14">
      <c r="L513" s="324"/>
      <c r="M513" s="324"/>
      <c r="N513" s="324"/>
    </row>
    <row r="514" spans="12:14">
      <c r="L514" s="324"/>
      <c r="M514" s="324"/>
      <c r="N514" s="324"/>
    </row>
    <row r="515" spans="12:14">
      <c r="L515" s="324"/>
      <c r="M515" s="324"/>
      <c r="N515" s="324"/>
    </row>
    <row r="516" spans="12:14">
      <c r="L516" s="324"/>
      <c r="M516" s="324"/>
      <c r="N516" s="324"/>
    </row>
    <row r="517" spans="12:14">
      <c r="L517" s="324"/>
      <c r="M517" s="324"/>
      <c r="N517" s="324"/>
    </row>
    <row r="518" spans="12:14">
      <c r="L518" s="324"/>
      <c r="M518" s="324"/>
      <c r="N518" s="324"/>
    </row>
    <row r="519" spans="12:14">
      <c r="L519" s="324"/>
      <c r="M519" s="324"/>
      <c r="N519" s="324"/>
    </row>
    <row r="520" spans="12:14">
      <c r="L520" s="324"/>
      <c r="M520" s="324"/>
      <c r="N520" s="324"/>
    </row>
    <row r="521" spans="12:14">
      <c r="L521" s="324"/>
      <c r="M521" s="324"/>
      <c r="N521" s="324"/>
    </row>
    <row r="522" spans="12:14">
      <c r="L522" s="324"/>
      <c r="M522" s="324"/>
      <c r="N522" s="324"/>
    </row>
    <row r="523" spans="12:14">
      <c r="L523" s="324"/>
      <c r="M523" s="324"/>
      <c r="N523" s="324"/>
    </row>
    <row r="524" spans="12:14">
      <c r="L524" s="324"/>
      <c r="M524" s="324"/>
      <c r="N524" s="324"/>
    </row>
    <row r="525" spans="12:14">
      <c r="L525" s="324"/>
      <c r="M525" s="324"/>
      <c r="N525" s="324"/>
    </row>
    <row r="526" spans="12:14">
      <c r="L526" s="324"/>
      <c r="M526" s="324"/>
      <c r="N526" s="324"/>
    </row>
    <row r="527" spans="12:14">
      <c r="L527" s="324"/>
      <c r="M527" s="324"/>
      <c r="N527" s="324"/>
    </row>
    <row r="528" spans="12:14">
      <c r="L528" s="324"/>
      <c r="M528" s="324"/>
      <c r="N528" s="324"/>
    </row>
    <row r="529" spans="12:14">
      <c r="L529" s="324"/>
      <c r="M529" s="324"/>
      <c r="N529" s="324"/>
    </row>
    <row r="530" spans="12:14">
      <c r="L530" s="324"/>
      <c r="M530" s="324"/>
      <c r="N530" s="324"/>
    </row>
    <row r="531" spans="12:14">
      <c r="L531" s="324"/>
      <c r="M531" s="324"/>
      <c r="N531" s="324"/>
    </row>
    <row r="532" spans="12:14">
      <c r="L532" s="324"/>
      <c r="M532" s="324"/>
      <c r="N532" s="324"/>
    </row>
    <row r="533" spans="12:14">
      <c r="L533" s="324"/>
      <c r="M533" s="324"/>
      <c r="N533" s="324"/>
    </row>
    <row r="534" spans="12:14">
      <c r="L534" s="324"/>
      <c r="M534" s="324"/>
      <c r="N534" s="324"/>
    </row>
    <row r="535" spans="12:14">
      <c r="L535" s="324"/>
      <c r="M535" s="324"/>
      <c r="N535" s="324"/>
    </row>
    <row r="536" spans="12:14">
      <c r="L536" s="324"/>
      <c r="M536" s="324"/>
      <c r="N536" s="324"/>
    </row>
    <row r="537" spans="12:14">
      <c r="L537" s="324"/>
      <c r="M537" s="324"/>
      <c r="N537" s="324"/>
    </row>
    <row r="538" spans="12:14">
      <c r="L538" s="324"/>
      <c r="M538" s="324"/>
      <c r="N538" s="324"/>
    </row>
    <row r="539" spans="12:14">
      <c r="L539" s="324"/>
      <c r="M539" s="324"/>
      <c r="N539" s="324"/>
    </row>
    <row r="540" spans="12:14">
      <c r="L540" s="324"/>
      <c r="M540" s="324"/>
      <c r="N540" s="324"/>
    </row>
    <row r="541" spans="12:14">
      <c r="L541" s="324"/>
      <c r="M541" s="324"/>
      <c r="N541" s="324"/>
    </row>
    <row r="542" spans="12:14">
      <c r="L542" s="324"/>
      <c r="M542" s="324"/>
      <c r="N542" s="324"/>
    </row>
    <row r="543" spans="12:14">
      <c r="L543" s="324"/>
      <c r="M543" s="324"/>
      <c r="N543" s="324"/>
    </row>
    <row r="544" spans="12:14">
      <c r="L544" s="324"/>
      <c r="M544" s="324"/>
      <c r="N544" s="324"/>
    </row>
    <row r="545" spans="12:14">
      <c r="L545" s="324"/>
      <c r="M545" s="324"/>
      <c r="N545" s="324"/>
    </row>
    <row r="546" spans="12:14">
      <c r="L546" s="324"/>
      <c r="M546" s="324"/>
      <c r="N546" s="324"/>
    </row>
    <row r="547" spans="12:14">
      <c r="L547" s="324"/>
      <c r="M547" s="324"/>
      <c r="N547" s="324"/>
    </row>
    <row r="548" spans="12:14">
      <c r="L548" s="324"/>
      <c r="M548" s="324"/>
      <c r="N548" s="324"/>
    </row>
    <row r="549" spans="12:14">
      <c r="L549" s="324"/>
      <c r="M549" s="324"/>
      <c r="N549" s="324"/>
    </row>
    <row r="550" spans="12:14">
      <c r="L550" s="324"/>
      <c r="M550" s="324"/>
      <c r="N550" s="324"/>
    </row>
    <row r="551" spans="12:14">
      <c r="L551" s="324"/>
      <c r="M551" s="324"/>
      <c r="N551" s="324"/>
    </row>
    <row r="552" spans="12:14">
      <c r="L552" s="324"/>
      <c r="M552" s="324"/>
      <c r="N552" s="324"/>
    </row>
    <row r="553" spans="12:14">
      <c r="L553" s="324"/>
      <c r="M553" s="324"/>
      <c r="N553" s="324"/>
    </row>
    <row r="554" spans="12:14">
      <c r="L554" s="324"/>
      <c r="M554" s="324"/>
      <c r="N554" s="324"/>
    </row>
    <row r="555" spans="12:14">
      <c r="L555" s="324"/>
      <c r="M555" s="324"/>
      <c r="N555" s="324"/>
    </row>
    <row r="556" spans="12:14">
      <c r="L556" s="324"/>
      <c r="M556" s="324"/>
      <c r="N556" s="324"/>
    </row>
    <row r="557" spans="12:14">
      <c r="L557" s="324"/>
      <c r="M557" s="324"/>
      <c r="N557" s="324"/>
    </row>
    <row r="558" spans="12:14">
      <c r="L558" s="324"/>
      <c r="M558" s="324"/>
      <c r="N558" s="324"/>
    </row>
    <row r="559" spans="12:14">
      <c r="L559" s="324"/>
      <c r="M559" s="324"/>
      <c r="N559" s="324"/>
    </row>
    <row r="560" spans="12:14">
      <c r="L560" s="324"/>
      <c r="M560" s="324"/>
      <c r="N560" s="324"/>
    </row>
    <row r="561" spans="12:14">
      <c r="L561" s="324"/>
      <c r="M561" s="324"/>
      <c r="N561" s="324"/>
    </row>
    <row r="562" spans="12:14">
      <c r="L562" s="324"/>
      <c r="M562" s="324"/>
      <c r="N562" s="324"/>
    </row>
    <row r="563" spans="12:14">
      <c r="L563" s="324"/>
      <c r="M563" s="324"/>
      <c r="N563" s="324"/>
    </row>
    <row r="564" spans="12:14">
      <c r="L564" s="324"/>
      <c r="M564" s="324"/>
      <c r="N564" s="324"/>
    </row>
    <row r="565" spans="12:14">
      <c r="L565" s="324"/>
      <c r="M565" s="324"/>
      <c r="N565" s="324"/>
    </row>
    <row r="566" spans="12:14">
      <c r="L566" s="324"/>
      <c r="M566" s="324"/>
      <c r="N566" s="324"/>
    </row>
    <row r="567" spans="12:14">
      <c r="L567" s="324"/>
      <c r="M567" s="324"/>
      <c r="N567" s="324"/>
    </row>
    <row r="568" spans="12:14">
      <c r="L568" s="324"/>
      <c r="M568" s="324"/>
      <c r="N568" s="324"/>
    </row>
    <row r="569" spans="12:14">
      <c r="L569" s="324"/>
      <c r="M569" s="324"/>
      <c r="N569" s="324"/>
    </row>
    <row r="570" spans="12:14">
      <c r="L570" s="324"/>
      <c r="M570" s="324"/>
      <c r="N570" s="324"/>
    </row>
    <row r="571" spans="12:14">
      <c r="L571" s="324"/>
      <c r="M571" s="324"/>
      <c r="N571" s="324"/>
    </row>
    <row r="572" spans="12:14">
      <c r="L572" s="324"/>
      <c r="M572" s="324"/>
      <c r="N572" s="324"/>
    </row>
    <row r="573" spans="12:14">
      <c r="L573" s="324"/>
      <c r="M573" s="324"/>
      <c r="N573" s="324"/>
    </row>
    <row r="574" spans="12:14">
      <c r="L574" s="324"/>
      <c r="M574" s="324"/>
      <c r="N574" s="324"/>
    </row>
    <row r="575" spans="12:14">
      <c r="L575" s="324"/>
      <c r="M575" s="324"/>
      <c r="N575" s="324"/>
    </row>
    <row r="576" spans="12:14">
      <c r="L576" s="324"/>
      <c r="M576" s="324"/>
      <c r="N576" s="324"/>
    </row>
    <row r="577" spans="12:14">
      <c r="L577" s="324"/>
      <c r="M577" s="324"/>
      <c r="N577" s="324"/>
    </row>
    <row r="578" spans="12:14">
      <c r="L578" s="324"/>
      <c r="M578" s="324"/>
      <c r="N578" s="324"/>
    </row>
    <row r="579" spans="12:14">
      <c r="L579" s="324"/>
      <c r="M579" s="324"/>
      <c r="N579" s="324"/>
    </row>
    <row r="580" spans="12:14">
      <c r="L580" s="324"/>
      <c r="M580" s="324"/>
      <c r="N580" s="324"/>
    </row>
    <row r="581" spans="12:14">
      <c r="L581" s="324"/>
      <c r="M581" s="324"/>
      <c r="N581" s="324"/>
    </row>
    <row r="582" spans="12:14">
      <c r="L582" s="324"/>
      <c r="M582" s="324"/>
      <c r="N582" s="324"/>
    </row>
    <row r="583" spans="12:14">
      <c r="L583" s="324"/>
      <c r="M583" s="324"/>
      <c r="N583" s="324"/>
    </row>
    <row r="584" spans="12:14">
      <c r="L584" s="324"/>
    </row>
  </sheetData>
  <mergeCells count="12">
    <mergeCell ref="C32:C44"/>
    <mergeCell ref="E3:J3"/>
    <mergeCell ref="K3:N3"/>
    <mergeCell ref="C5:C11"/>
    <mergeCell ref="C12:C17"/>
    <mergeCell ref="C18:C23"/>
    <mergeCell ref="C3:C4"/>
    <mergeCell ref="D3:D4"/>
    <mergeCell ref="C30:C31"/>
    <mergeCell ref="D30:D31"/>
    <mergeCell ref="E30:J30"/>
    <mergeCell ref="K30:N30"/>
  </mergeCells>
  <phoneticPr fontId="3"/>
  <pageMargins left="0.23622047244094491" right="0.15748031496062992" top="0.74803149606299213" bottom="0.74803149606299213" header="0.31496062992125984" footer="0.31496062992125984"/>
  <pageSetup paperSize="9" orientation="portrait" r:id="rId1"/>
  <headerFooter scaleWithDoc="0" alignWithMargins="0">
    <oddFooter>&amp;C15</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C1:N577"/>
  <sheetViews>
    <sheetView showWhiteSpace="0" view="pageBreakPreview" zoomScaleNormal="100" zoomScaleSheetLayoutView="100" workbookViewId="0"/>
  </sheetViews>
  <sheetFormatPr defaultColWidth="9" defaultRowHeight="13"/>
  <cols>
    <col min="1" max="2" width="3.6328125" style="81" customWidth="1"/>
    <col min="3" max="3" width="4.6328125" style="81" customWidth="1"/>
    <col min="4" max="4" width="11.08984375" style="81" customWidth="1"/>
    <col min="5" max="10" width="7.08984375" style="81" customWidth="1"/>
    <col min="11" max="11" width="7.08984375" style="324" customWidth="1"/>
    <col min="12" max="14" width="7.08984375" style="81" customWidth="1"/>
    <col min="15" max="16384" width="9" style="81"/>
  </cols>
  <sheetData>
    <row r="1" spans="3:14" ht="15" customHeight="1">
      <c r="C1" s="326" t="s">
        <v>96</v>
      </c>
    </row>
    <row r="2" spans="3:14" ht="15" customHeight="1" thickBot="1"/>
    <row r="3" spans="3:14" ht="14.25" customHeight="1">
      <c r="C3" s="783" t="s">
        <v>248</v>
      </c>
      <c r="D3" s="758" t="s">
        <v>249</v>
      </c>
      <c r="E3" s="754" t="s">
        <v>46</v>
      </c>
      <c r="F3" s="754"/>
      <c r="G3" s="754"/>
      <c r="H3" s="754"/>
      <c r="I3" s="754"/>
      <c r="J3" s="754"/>
      <c r="K3" s="754" t="s">
        <v>47</v>
      </c>
      <c r="L3" s="754"/>
      <c r="M3" s="754"/>
      <c r="N3" s="755"/>
    </row>
    <row r="4" spans="3:14" ht="14.25" customHeight="1">
      <c r="C4" s="784"/>
      <c r="D4" s="759"/>
      <c r="E4" s="210" t="s">
        <v>48</v>
      </c>
      <c r="F4" s="211" t="s">
        <v>49</v>
      </c>
      <c r="G4" s="159" t="s">
        <v>129</v>
      </c>
      <c r="H4" s="159" t="s">
        <v>130</v>
      </c>
      <c r="I4" s="159" t="s">
        <v>131</v>
      </c>
      <c r="J4" s="212" t="s">
        <v>222</v>
      </c>
      <c r="K4" s="213" t="s">
        <v>129</v>
      </c>
      <c r="L4" s="159" t="s">
        <v>130</v>
      </c>
      <c r="M4" s="159" t="s">
        <v>131</v>
      </c>
      <c r="N4" s="214" t="s">
        <v>222</v>
      </c>
    </row>
    <row r="5" spans="3:14" ht="15" customHeight="1">
      <c r="C5" s="752" t="s">
        <v>97</v>
      </c>
      <c r="D5" s="162" t="s">
        <v>783</v>
      </c>
      <c r="E5" s="488">
        <v>100</v>
      </c>
      <c r="F5" s="489">
        <v>213</v>
      </c>
      <c r="G5" s="489">
        <v>22</v>
      </c>
      <c r="H5" s="489">
        <v>108</v>
      </c>
      <c r="I5" s="489">
        <v>83</v>
      </c>
      <c r="J5" s="490">
        <v>54</v>
      </c>
      <c r="K5" s="215">
        <f t="shared" ref="K5:K40" si="0">SUM(G5/F5)*100</f>
        <v>10.328638497652582</v>
      </c>
      <c r="L5" s="216">
        <f t="shared" ref="L5:L40" si="1">SUM(H5/F5)*100</f>
        <v>50.704225352112672</v>
      </c>
      <c r="M5" s="216">
        <f t="shared" ref="M5:M40" si="2">SUM(I5/F5)*100</f>
        <v>38.967136150234744</v>
      </c>
      <c r="N5" s="217">
        <f t="shared" ref="N5:N40" si="3">SUM(J5/F5)*100</f>
        <v>25.352112676056336</v>
      </c>
    </row>
    <row r="6" spans="3:14" ht="15" customHeight="1">
      <c r="C6" s="771"/>
      <c r="D6" s="162" t="s">
        <v>784</v>
      </c>
      <c r="E6" s="488">
        <v>47</v>
      </c>
      <c r="F6" s="489">
        <v>80</v>
      </c>
      <c r="G6" s="489">
        <v>10</v>
      </c>
      <c r="H6" s="489">
        <v>39</v>
      </c>
      <c r="I6" s="489">
        <v>31</v>
      </c>
      <c r="J6" s="490">
        <v>20</v>
      </c>
      <c r="K6" s="215">
        <f t="shared" si="0"/>
        <v>12.5</v>
      </c>
      <c r="L6" s="216">
        <f t="shared" si="1"/>
        <v>48.75</v>
      </c>
      <c r="M6" s="216">
        <f t="shared" si="2"/>
        <v>38.75</v>
      </c>
      <c r="N6" s="217">
        <f t="shared" si="3"/>
        <v>25</v>
      </c>
    </row>
    <row r="7" spans="3:14" ht="15" customHeight="1">
      <c r="C7" s="771"/>
      <c r="D7" s="162" t="s">
        <v>785</v>
      </c>
      <c r="E7" s="488">
        <v>70</v>
      </c>
      <c r="F7" s="489">
        <v>154</v>
      </c>
      <c r="G7" s="489">
        <v>17</v>
      </c>
      <c r="H7" s="489">
        <v>57</v>
      </c>
      <c r="I7" s="489">
        <v>80</v>
      </c>
      <c r="J7" s="490">
        <v>44</v>
      </c>
      <c r="K7" s="215">
        <f t="shared" si="0"/>
        <v>11.038961038961039</v>
      </c>
      <c r="L7" s="216">
        <f t="shared" si="1"/>
        <v>37.012987012987011</v>
      </c>
      <c r="M7" s="216">
        <f t="shared" si="2"/>
        <v>51.94805194805194</v>
      </c>
      <c r="N7" s="217">
        <f t="shared" si="3"/>
        <v>28.571428571428569</v>
      </c>
    </row>
    <row r="8" spans="3:14" ht="15" customHeight="1">
      <c r="C8" s="771"/>
      <c r="D8" s="162" t="s">
        <v>786</v>
      </c>
      <c r="E8" s="488">
        <v>43</v>
      </c>
      <c r="F8" s="489">
        <v>81</v>
      </c>
      <c r="G8" s="489">
        <v>2</v>
      </c>
      <c r="H8" s="489">
        <v>21</v>
      </c>
      <c r="I8" s="489">
        <v>58</v>
      </c>
      <c r="J8" s="490">
        <v>37</v>
      </c>
      <c r="K8" s="215">
        <f t="shared" si="0"/>
        <v>2.4691358024691357</v>
      </c>
      <c r="L8" s="216">
        <f t="shared" si="1"/>
        <v>25.925925925925924</v>
      </c>
      <c r="M8" s="216">
        <f t="shared" si="2"/>
        <v>71.604938271604937</v>
      </c>
      <c r="N8" s="217">
        <f t="shared" si="3"/>
        <v>45.679012345679013</v>
      </c>
    </row>
    <row r="9" spans="3:14" ht="15" customHeight="1">
      <c r="C9" s="771"/>
      <c r="D9" s="162" t="s">
        <v>787</v>
      </c>
      <c r="E9" s="488">
        <v>44</v>
      </c>
      <c r="F9" s="489">
        <v>92</v>
      </c>
      <c r="G9" s="489">
        <v>12</v>
      </c>
      <c r="H9" s="489">
        <v>37</v>
      </c>
      <c r="I9" s="489">
        <v>43</v>
      </c>
      <c r="J9" s="490">
        <v>23</v>
      </c>
      <c r="K9" s="215">
        <f t="shared" si="0"/>
        <v>13.043478260869565</v>
      </c>
      <c r="L9" s="216">
        <f t="shared" si="1"/>
        <v>40.217391304347828</v>
      </c>
      <c r="M9" s="216">
        <f t="shared" si="2"/>
        <v>46.739130434782609</v>
      </c>
      <c r="N9" s="217">
        <f t="shared" si="3"/>
        <v>25</v>
      </c>
    </row>
    <row r="10" spans="3:14" ht="15" customHeight="1">
      <c r="C10" s="771"/>
      <c r="D10" s="162" t="s">
        <v>788</v>
      </c>
      <c r="E10" s="488">
        <v>78</v>
      </c>
      <c r="F10" s="489">
        <v>130</v>
      </c>
      <c r="G10" s="489">
        <v>7</v>
      </c>
      <c r="H10" s="489">
        <v>61</v>
      </c>
      <c r="I10" s="489">
        <v>62</v>
      </c>
      <c r="J10" s="490">
        <v>30</v>
      </c>
      <c r="K10" s="215">
        <f t="shared" si="0"/>
        <v>5.384615384615385</v>
      </c>
      <c r="L10" s="216">
        <f t="shared" si="1"/>
        <v>46.92307692307692</v>
      </c>
      <c r="M10" s="216">
        <f t="shared" si="2"/>
        <v>47.692307692307693</v>
      </c>
      <c r="N10" s="217">
        <f t="shared" si="3"/>
        <v>23.076923076923077</v>
      </c>
    </row>
    <row r="11" spans="3:14" ht="15" customHeight="1">
      <c r="C11" s="771"/>
      <c r="D11" s="162" t="s">
        <v>789</v>
      </c>
      <c r="E11" s="488">
        <v>55</v>
      </c>
      <c r="F11" s="489">
        <v>114</v>
      </c>
      <c r="G11" s="489">
        <v>12</v>
      </c>
      <c r="H11" s="489">
        <v>44</v>
      </c>
      <c r="I11" s="489">
        <v>58</v>
      </c>
      <c r="J11" s="490">
        <v>28</v>
      </c>
      <c r="K11" s="215">
        <f t="shared" si="0"/>
        <v>10.526315789473683</v>
      </c>
      <c r="L11" s="216">
        <f t="shared" si="1"/>
        <v>38.596491228070171</v>
      </c>
      <c r="M11" s="216">
        <f t="shared" si="2"/>
        <v>50.877192982456144</v>
      </c>
      <c r="N11" s="217">
        <f t="shared" si="3"/>
        <v>24.561403508771928</v>
      </c>
    </row>
    <row r="12" spans="3:14" ht="15" customHeight="1">
      <c r="C12" s="771"/>
      <c r="D12" s="218" t="s">
        <v>790</v>
      </c>
      <c r="E12" s="491">
        <v>52</v>
      </c>
      <c r="F12" s="492">
        <v>100</v>
      </c>
      <c r="G12" s="492">
        <v>5</v>
      </c>
      <c r="H12" s="492">
        <v>42</v>
      </c>
      <c r="I12" s="492">
        <v>53</v>
      </c>
      <c r="J12" s="493">
        <v>24</v>
      </c>
      <c r="K12" s="221">
        <f t="shared" si="0"/>
        <v>5</v>
      </c>
      <c r="L12" s="222">
        <f t="shared" si="1"/>
        <v>42</v>
      </c>
      <c r="M12" s="222">
        <f t="shared" si="2"/>
        <v>53</v>
      </c>
      <c r="N12" s="223">
        <f t="shared" si="3"/>
        <v>24</v>
      </c>
    </row>
    <row r="13" spans="3:14" ht="15" customHeight="1">
      <c r="C13" s="766"/>
      <c r="D13" s="224"/>
      <c r="E13" s="567">
        <f t="shared" ref="E13:J13" si="4">SUM(E5:E12)</f>
        <v>489</v>
      </c>
      <c r="F13" s="568">
        <f t="shared" si="4"/>
        <v>964</v>
      </c>
      <c r="G13" s="568">
        <f t="shared" si="4"/>
        <v>87</v>
      </c>
      <c r="H13" s="568">
        <f t="shared" si="4"/>
        <v>409</v>
      </c>
      <c r="I13" s="568">
        <f t="shared" si="4"/>
        <v>468</v>
      </c>
      <c r="J13" s="569">
        <f t="shared" si="4"/>
        <v>260</v>
      </c>
      <c r="K13" s="227">
        <f t="shared" si="0"/>
        <v>9.0248962655601659</v>
      </c>
      <c r="L13" s="228">
        <f t="shared" si="1"/>
        <v>42.427385892116185</v>
      </c>
      <c r="M13" s="228">
        <f t="shared" si="2"/>
        <v>48.54771784232365</v>
      </c>
      <c r="N13" s="229">
        <f t="shared" si="3"/>
        <v>26.970954356846473</v>
      </c>
    </row>
    <row r="14" spans="3:14" ht="15" customHeight="1">
      <c r="C14" s="769" t="s">
        <v>98</v>
      </c>
      <c r="D14" s="162" t="s">
        <v>791</v>
      </c>
      <c r="E14" s="488">
        <v>49</v>
      </c>
      <c r="F14" s="489">
        <v>95</v>
      </c>
      <c r="G14" s="489">
        <v>4</v>
      </c>
      <c r="H14" s="489">
        <v>36</v>
      </c>
      <c r="I14" s="489">
        <v>55</v>
      </c>
      <c r="J14" s="490">
        <v>30</v>
      </c>
      <c r="K14" s="215">
        <f t="shared" si="0"/>
        <v>4.2105263157894735</v>
      </c>
      <c r="L14" s="216">
        <f t="shared" si="1"/>
        <v>37.894736842105267</v>
      </c>
      <c r="M14" s="216">
        <f t="shared" si="2"/>
        <v>57.894736842105267</v>
      </c>
      <c r="N14" s="217">
        <f t="shared" si="3"/>
        <v>31.578947368421051</v>
      </c>
    </row>
    <row r="15" spans="3:14" ht="15" customHeight="1">
      <c r="C15" s="769"/>
      <c r="D15" s="218" t="s">
        <v>792</v>
      </c>
      <c r="E15" s="491">
        <v>32</v>
      </c>
      <c r="F15" s="492">
        <v>62</v>
      </c>
      <c r="G15" s="492">
        <v>0</v>
      </c>
      <c r="H15" s="492">
        <v>18</v>
      </c>
      <c r="I15" s="492">
        <v>44</v>
      </c>
      <c r="J15" s="493">
        <v>24</v>
      </c>
      <c r="K15" s="221">
        <f>SUM(G15/F15)*100</f>
        <v>0</v>
      </c>
      <c r="L15" s="222">
        <f t="shared" si="1"/>
        <v>29.032258064516132</v>
      </c>
      <c r="M15" s="222">
        <f t="shared" si="2"/>
        <v>70.967741935483872</v>
      </c>
      <c r="N15" s="223">
        <f t="shared" si="3"/>
        <v>38.70967741935484</v>
      </c>
    </row>
    <row r="16" spans="3:14" ht="15" customHeight="1">
      <c r="C16" s="775"/>
      <c r="D16" s="235"/>
      <c r="E16" s="488">
        <f t="shared" ref="E16:J16" si="5">SUM(E14:E15)</f>
        <v>81</v>
      </c>
      <c r="F16" s="489">
        <f t="shared" si="5"/>
        <v>157</v>
      </c>
      <c r="G16" s="489">
        <f t="shared" si="5"/>
        <v>4</v>
      </c>
      <c r="H16" s="489">
        <f t="shared" si="5"/>
        <v>54</v>
      </c>
      <c r="I16" s="489">
        <f t="shared" si="5"/>
        <v>99</v>
      </c>
      <c r="J16" s="490">
        <f t="shared" si="5"/>
        <v>54</v>
      </c>
      <c r="K16" s="227">
        <f t="shared" si="0"/>
        <v>2.547770700636943</v>
      </c>
      <c r="L16" s="228">
        <f t="shared" si="1"/>
        <v>34.394904458598724</v>
      </c>
      <c r="M16" s="228">
        <f t="shared" si="2"/>
        <v>63.057324840764331</v>
      </c>
      <c r="N16" s="229">
        <f t="shared" si="3"/>
        <v>34.394904458598724</v>
      </c>
    </row>
    <row r="17" spans="3:14" ht="15" customHeight="1">
      <c r="C17" s="769" t="s">
        <v>99</v>
      </c>
      <c r="D17" s="161" t="s">
        <v>702</v>
      </c>
      <c r="E17" s="485">
        <v>48</v>
      </c>
      <c r="F17" s="486">
        <v>106</v>
      </c>
      <c r="G17" s="486">
        <v>8</v>
      </c>
      <c r="H17" s="486">
        <v>33</v>
      </c>
      <c r="I17" s="486">
        <v>65</v>
      </c>
      <c r="J17" s="487">
        <v>31</v>
      </c>
      <c r="K17" s="215">
        <f t="shared" si="0"/>
        <v>7.5471698113207548</v>
      </c>
      <c r="L17" s="216">
        <f t="shared" si="1"/>
        <v>31.132075471698112</v>
      </c>
      <c r="M17" s="216">
        <f t="shared" si="2"/>
        <v>61.320754716981128</v>
      </c>
      <c r="N17" s="217">
        <f t="shared" si="3"/>
        <v>29.245283018867923</v>
      </c>
    </row>
    <row r="18" spans="3:14" ht="15" customHeight="1">
      <c r="C18" s="769"/>
      <c r="D18" s="162" t="s">
        <v>793</v>
      </c>
      <c r="E18" s="488">
        <v>26</v>
      </c>
      <c r="F18" s="489">
        <v>50</v>
      </c>
      <c r="G18" s="489">
        <v>4</v>
      </c>
      <c r="H18" s="489">
        <v>17</v>
      </c>
      <c r="I18" s="489">
        <v>29</v>
      </c>
      <c r="J18" s="490">
        <v>18</v>
      </c>
      <c r="K18" s="215">
        <f t="shared" si="0"/>
        <v>8</v>
      </c>
      <c r="L18" s="216">
        <f t="shared" si="1"/>
        <v>34</v>
      </c>
      <c r="M18" s="216">
        <f t="shared" si="2"/>
        <v>57.999999999999993</v>
      </c>
      <c r="N18" s="217">
        <f t="shared" si="3"/>
        <v>36</v>
      </c>
    </row>
    <row r="19" spans="3:14" ht="15" customHeight="1">
      <c r="C19" s="769"/>
      <c r="D19" s="162" t="s">
        <v>664</v>
      </c>
      <c r="E19" s="488">
        <v>22</v>
      </c>
      <c r="F19" s="489">
        <v>49</v>
      </c>
      <c r="G19" s="489">
        <v>1</v>
      </c>
      <c r="H19" s="489">
        <v>19</v>
      </c>
      <c r="I19" s="489">
        <v>29</v>
      </c>
      <c r="J19" s="490">
        <v>15</v>
      </c>
      <c r="K19" s="215">
        <f t="shared" si="0"/>
        <v>2.0408163265306123</v>
      </c>
      <c r="L19" s="216">
        <f t="shared" si="1"/>
        <v>38.775510204081634</v>
      </c>
      <c r="M19" s="216">
        <f t="shared" si="2"/>
        <v>59.183673469387756</v>
      </c>
      <c r="N19" s="217">
        <f t="shared" si="3"/>
        <v>30.612244897959183</v>
      </c>
    </row>
    <row r="20" spans="3:14" ht="15" customHeight="1">
      <c r="C20" s="769"/>
      <c r="D20" s="162" t="s">
        <v>794</v>
      </c>
      <c r="E20" s="488">
        <v>29</v>
      </c>
      <c r="F20" s="489">
        <v>47</v>
      </c>
      <c r="G20" s="489">
        <v>0</v>
      </c>
      <c r="H20" s="489">
        <v>17</v>
      </c>
      <c r="I20" s="489">
        <v>30</v>
      </c>
      <c r="J20" s="490">
        <v>17</v>
      </c>
      <c r="K20" s="215">
        <f t="shared" si="0"/>
        <v>0</v>
      </c>
      <c r="L20" s="216">
        <f t="shared" si="1"/>
        <v>36.170212765957451</v>
      </c>
      <c r="M20" s="216">
        <f t="shared" si="2"/>
        <v>63.829787234042556</v>
      </c>
      <c r="N20" s="217">
        <f t="shared" si="3"/>
        <v>36.170212765957451</v>
      </c>
    </row>
    <row r="21" spans="3:14" ht="15" customHeight="1">
      <c r="C21" s="769"/>
      <c r="D21" s="218" t="s">
        <v>795</v>
      </c>
      <c r="E21" s="491">
        <v>12</v>
      </c>
      <c r="F21" s="492">
        <v>27</v>
      </c>
      <c r="G21" s="492">
        <v>1</v>
      </c>
      <c r="H21" s="492">
        <v>13</v>
      </c>
      <c r="I21" s="492">
        <v>13</v>
      </c>
      <c r="J21" s="493">
        <v>10</v>
      </c>
      <c r="K21" s="221">
        <f t="shared" si="0"/>
        <v>3.7037037037037033</v>
      </c>
      <c r="L21" s="222">
        <f t="shared" si="1"/>
        <v>48.148148148148145</v>
      </c>
      <c r="M21" s="222">
        <f t="shared" si="2"/>
        <v>48.148148148148145</v>
      </c>
      <c r="N21" s="223">
        <f t="shared" si="3"/>
        <v>37.037037037037038</v>
      </c>
    </row>
    <row r="22" spans="3:14" ht="15" customHeight="1">
      <c r="C22" s="775"/>
      <c r="D22" s="224"/>
      <c r="E22" s="567">
        <f t="shared" ref="E22:J22" si="6">SUM(E17:E21)</f>
        <v>137</v>
      </c>
      <c r="F22" s="568">
        <f t="shared" si="6"/>
        <v>279</v>
      </c>
      <c r="G22" s="568">
        <f t="shared" si="6"/>
        <v>14</v>
      </c>
      <c r="H22" s="568">
        <f t="shared" si="6"/>
        <v>99</v>
      </c>
      <c r="I22" s="568">
        <f t="shared" si="6"/>
        <v>166</v>
      </c>
      <c r="J22" s="569">
        <f t="shared" si="6"/>
        <v>91</v>
      </c>
      <c r="K22" s="227">
        <f t="shared" si="0"/>
        <v>5.0179211469534053</v>
      </c>
      <c r="L22" s="228">
        <f t="shared" si="1"/>
        <v>35.483870967741936</v>
      </c>
      <c r="M22" s="228">
        <f t="shared" si="2"/>
        <v>59.498207885304652</v>
      </c>
      <c r="N22" s="229">
        <f t="shared" si="3"/>
        <v>32.616487455197138</v>
      </c>
    </row>
    <row r="23" spans="3:14" ht="15" customHeight="1">
      <c r="C23" s="769" t="s">
        <v>100</v>
      </c>
      <c r="D23" s="162" t="s">
        <v>796</v>
      </c>
      <c r="E23" s="488">
        <v>20</v>
      </c>
      <c r="F23" s="489">
        <v>41</v>
      </c>
      <c r="G23" s="489">
        <v>3</v>
      </c>
      <c r="H23" s="489">
        <v>24</v>
      </c>
      <c r="I23" s="489">
        <v>14</v>
      </c>
      <c r="J23" s="490">
        <v>9</v>
      </c>
      <c r="K23" s="215">
        <f t="shared" si="0"/>
        <v>7.3170731707317067</v>
      </c>
      <c r="L23" s="216">
        <f t="shared" si="1"/>
        <v>58.536585365853654</v>
      </c>
      <c r="M23" s="216">
        <f t="shared" si="2"/>
        <v>34.146341463414636</v>
      </c>
      <c r="N23" s="217">
        <f t="shared" si="3"/>
        <v>21.951219512195124</v>
      </c>
    </row>
    <row r="24" spans="3:14" ht="15" customHeight="1">
      <c r="C24" s="769"/>
      <c r="D24" s="162" t="s">
        <v>797</v>
      </c>
      <c r="E24" s="488">
        <v>50</v>
      </c>
      <c r="F24" s="489">
        <v>109</v>
      </c>
      <c r="G24" s="489">
        <v>6</v>
      </c>
      <c r="H24" s="489">
        <v>38</v>
      </c>
      <c r="I24" s="489">
        <v>65</v>
      </c>
      <c r="J24" s="490">
        <v>37</v>
      </c>
      <c r="K24" s="215">
        <f t="shared" si="0"/>
        <v>5.5045871559633035</v>
      </c>
      <c r="L24" s="216">
        <f t="shared" si="1"/>
        <v>34.862385321100916</v>
      </c>
      <c r="M24" s="216">
        <f t="shared" si="2"/>
        <v>59.633027522935777</v>
      </c>
      <c r="N24" s="217">
        <f t="shared" si="3"/>
        <v>33.944954128440372</v>
      </c>
    </row>
    <row r="25" spans="3:14" ht="15" customHeight="1">
      <c r="C25" s="769"/>
      <c r="D25" s="162" t="s">
        <v>798</v>
      </c>
      <c r="E25" s="488">
        <v>51</v>
      </c>
      <c r="F25" s="489">
        <v>98</v>
      </c>
      <c r="G25" s="489">
        <v>7</v>
      </c>
      <c r="H25" s="489">
        <v>53</v>
      </c>
      <c r="I25" s="489">
        <v>38</v>
      </c>
      <c r="J25" s="490">
        <v>15</v>
      </c>
      <c r="K25" s="215">
        <f t="shared" si="0"/>
        <v>7.1428571428571423</v>
      </c>
      <c r="L25" s="216">
        <f t="shared" si="1"/>
        <v>54.081632653061227</v>
      </c>
      <c r="M25" s="216">
        <f t="shared" si="2"/>
        <v>38.775510204081634</v>
      </c>
      <c r="N25" s="217">
        <f t="shared" si="3"/>
        <v>15.306122448979592</v>
      </c>
    </row>
    <row r="26" spans="3:14" ht="15" customHeight="1">
      <c r="C26" s="769"/>
      <c r="D26" s="162" t="s">
        <v>799</v>
      </c>
      <c r="E26" s="488">
        <v>38</v>
      </c>
      <c r="F26" s="489">
        <v>76</v>
      </c>
      <c r="G26" s="489">
        <v>4</v>
      </c>
      <c r="H26" s="489">
        <v>26</v>
      </c>
      <c r="I26" s="489">
        <v>46</v>
      </c>
      <c r="J26" s="490">
        <v>29</v>
      </c>
      <c r="K26" s="215">
        <f t="shared" si="0"/>
        <v>5.2631578947368416</v>
      </c>
      <c r="L26" s="216">
        <f t="shared" si="1"/>
        <v>34.210526315789473</v>
      </c>
      <c r="M26" s="216">
        <f t="shared" si="2"/>
        <v>60.526315789473685</v>
      </c>
      <c r="N26" s="217">
        <f t="shared" si="3"/>
        <v>38.15789473684211</v>
      </c>
    </row>
    <row r="27" spans="3:14" ht="15" customHeight="1">
      <c r="C27" s="769"/>
      <c r="D27" s="162" t="s">
        <v>800</v>
      </c>
      <c r="E27" s="488">
        <v>56</v>
      </c>
      <c r="F27" s="489">
        <v>122</v>
      </c>
      <c r="G27" s="489">
        <v>14</v>
      </c>
      <c r="H27" s="489">
        <v>68</v>
      </c>
      <c r="I27" s="489">
        <v>40</v>
      </c>
      <c r="J27" s="490">
        <v>24</v>
      </c>
      <c r="K27" s="215">
        <f t="shared" si="0"/>
        <v>11.475409836065573</v>
      </c>
      <c r="L27" s="216">
        <f t="shared" si="1"/>
        <v>55.737704918032783</v>
      </c>
      <c r="M27" s="216">
        <f t="shared" si="2"/>
        <v>32.786885245901637</v>
      </c>
      <c r="N27" s="217">
        <f t="shared" si="3"/>
        <v>19.672131147540984</v>
      </c>
    </row>
    <row r="28" spans="3:14" ht="15" customHeight="1">
      <c r="C28" s="769"/>
      <c r="D28" s="162" t="s">
        <v>664</v>
      </c>
      <c r="E28" s="488">
        <v>61</v>
      </c>
      <c r="F28" s="489">
        <v>130</v>
      </c>
      <c r="G28" s="489">
        <v>12</v>
      </c>
      <c r="H28" s="489">
        <v>43</v>
      </c>
      <c r="I28" s="489">
        <v>75</v>
      </c>
      <c r="J28" s="490">
        <v>42</v>
      </c>
      <c r="K28" s="215">
        <f t="shared" si="0"/>
        <v>9.2307692307692317</v>
      </c>
      <c r="L28" s="216">
        <f t="shared" si="1"/>
        <v>33.076923076923073</v>
      </c>
      <c r="M28" s="216">
        <f t="shared" si="2"/>
        <v>57.692307692307686</v>
      </c>
      <c r="N28" s="217">
        <f t="shared" si="3"/>
        <v>32.307692307692307</v>
      </c>
    </row>
    <row r="29" spans="3:14" ht="15" customHeight="1">
      <c r="C29" s="769"/>
      <c r="D29" s="162" t="s">
        <v>801</v>
      </c>
      <c r="E29" s="488">
        <v>28</v>
      </c>
      <c r="F29" s="489">
        <v>52</v>
      </c>
      <c r="G29" s="489">
        <v>0</v>
      </c>
      <c r="H29" s="489">
        <v>16</v>
      </c>
      <c r="I29" s="489">
        <v>36</v>
      </c>
      <c r="J29" s="490">
        <v>15</v>
      </c>
      <c r="K29" s="215">
        <f t="shared" si="0"/>
        <v>0</v>
      </c>
      <c r="L29" s="216">
        <f t="shared" si="1"/>
        <v>30.76923076923077</v>
      </c>
      <c r="M29" s="216">
        <f t="shared" si="2"/>
        <v>69.230769230769226</v>
      </c>
      <c r="N29" s="217">
        <f t="shared" si="3"/>
        <v>28.846153846153843</v>
      </c>
    </row>
    <row r="30" spans="3:14" ht="15" customHeight="1">
      <c r="C30" s="769"/>
      <c r="D30" s="218" t="s">
        <v>802</v>
      </c>
      <c r="E30" s="491">
        <v>33</v>
      </c>
      <c r="F30" s="492">
        <v>60</v>
      </c>
      <c r="G30" s="492">
        <v>7</v>
      </c>
      <c r="H30" s="492">
        <v>27</v>
      </c>
      <c r="I30" s="492">
        <v>26</v>
      </c>
      <c r="J30" s="493">
        <v>13</v>
      </c>
      <c r="K30" s="221">
        <f t="shared" si="0"/>
        <v>11.666666666666666</v>
      </c>
      <c r="L30" s="222">
        <f t="shared" si="1"/>
        <v>45</v>
      </c>
      <c r="M30" s="222">
        <f t="shared" si="2"/>
        <v>43.333333333333336</v>
      </c>
      <c r="N30" s="223">
        <f t="shared" si="3"/>
        <v>21.666666666666668</v>
      </c>
    </row>
    <row r="31" spans="3:14" ht="15" customHeight="1">
      <c r="C31" s="775"/>
      <c r="D31" s="224"/>
      <c r="E31" s="567">
        <f t="shared" ref="E31:J31" si="7">SUM(E23:E30)</f>
        <v>337</v>
      </c>
      <c r="F31" s="568">
        <f t="shared" si="7"/>
        <v>688</v>
      </c>
      <c r="G31" s="568">
        <f t="shared" si="7"/>
        <v>53</v>
      </c>
      <c r="H31" s="568">
        <f t="shared" si="7"/>
        <v>295</v>
      </c>
      <c r="I31" s="568">
        <f t="shared" si="7"/>
        <v>340</v>
      </c>
      <c r="J31" s="569">
        <f t="shared" si="7"/>
        <v>184</v>
      </c>
      <c r="K31" s="227">
        <f t="shared" si="0"/>
        <v>7.7034883720930232</v>
      </c>
      <c r="L31" s="228">
        <f t="shared" si="1"/>
        <v>42.877906976744185</v>
      </c>
      <c r="M31" s="228">
        <f t="shared" si="2"/>
        <v>49.418604651162788</v>
      </c>
      <c r="N31" s="229">
        <f t="shared" si="3"/>
        <v>26.744186046511626</v>
      </c>
    </row>
    <row r="32" spans="3:14" ht="15" customHeight="1">
      <c r="C32" s="769" t="s">
        <v>101</v>
      </c>
      <c r="D32" s="162" t="s">
        <v>803</v>
      </c>
      <c r="E32" s="488">
        <v>17</v>
      </c>
      <c r="F32" s="489">
        <v>32</v>
      </c>
      <c r="G32" s="489">
        <v>0</v>
      </c>
      <c r="H32" s="489">
        <v>12</v>
      </c>
      <c r="I32" s="489">
        <v>20</v>
      </c>
      <c r="J32" s="490">
        <v>12</v>
      </c>
      <c r="K32" s="215">
        <f t="shared" si="0"/>
        <v>0</v>
      </c>
      <c r="L32" s="216">
        <f t="shared" si="1"/>
        <v>37.5</v>
      </c>
      <c r="M32" s="216">
        <f t="shared" si="2"/>
        <v>62.5</v>
      </c>
      <c r="N32" s="217">
        <f t="shared" si="3"/>
        <v>37.5</v>
      </c>
    </row>
    <row r="33" spans="3:14" ht="15" customHeight="1">
      <c r="C33" s="769"/>
      <c r="D33" s="162" t="s">
        <v>804</v>
      </c>
      <c r="E33" s="488">
        <v>30</v>
      </c>
      <c r="F33" s="489">
        <v>59</v>
      </c>
      <c r="G33" s="489">
        <v>0</v>
      </c>
      <c r="H33" s="489">
        <v>12</v>
      </c>
      <c r="I33" s="489">
        <v>47</v>
      </c>
      <c r="J33" s="490">
        <v>29</v>
      </c>
      <c r="K33" s="215">
        <f t="shared" si="0"/>
        <v>0</v>
      </c>
      <c r="L33" s="216">
        <f t="shared" si="1"/>
        <v>20.33898305084746</v>
      </c>
      <c r="M33" s="216">
        <f t="shared" si="2"/>
        <v>79.66101694915254</v>
      </c>
      <c r="N33" s="217">
        <f t="shared" si="3"/>
        <v>49.152542372881356</v>
      </c>
    </row>
    <row r="34" spans="3:14" ht="15" customHeight="1">
      <c r="C34" s="769"/>
      <c r="D34" s="162" t="s">
        <v>682</v>
      </c>
      <c r="E34" s="488">
        <v>22</v>
      </c>
      <c r="F34" s="489">
        <v>30</v>
      </c>
      <c r="G34" s="489">
        <v>0</v>
      </c>
      <c r="H34" s="489">
        <v>7</v>
      </c>
      <c r="I34" s="489">
        <v>23</v>
      </c>
      <c r="J34" s="490">
        <v>19</v>
      </c>
      <c r="K34" s="215">
        <f t="shared" si="0"/>
        <v>0</v>
      </c>
      <c r="L34" s="216">
        <f t="shared" si="1"/>
        <v>23.333333333333332</v>
      </c>
      <c r="M34" s="216">
        <f t="shared" si="2"/>
        <v>76.666666666666671</v>
      </c>
      <c r="N34" s="217">
        <f t="shared" si="3"/>
        <v>63.333333333333329</v>
      </c>
    </row>
    <row r="35" spans="3:14" ht="15" customHeight="1">
      <c r="C35" s="769"/>
      <c r="D35" s="218" t="s">
        <v>805</v>
      </c>
      <c r="E35" s="491">
        <v>44</v>
      </c>
      <c r="F35" s="492">
        <v>65</v>
      </c>
      <c r="G35" s="492">
        <v>0</v>
      </c>
      <c r="H35" s="492">
        <v>11</v>
      </c>
      <c r="I35" s="492">
        <v>54</v>
      </c>
      <c r="J35" s="493">
        <v>27</v>
      </c>
      <c r="K35" s="223">
        <f t="shared" si="0"/>
        <v>0</v>
      </c>
      <c r="L35" s="222">
        <f t="shared" si="1"/>
        <v>16.923076923076923</v>
      </c>
      <c r="M35" s="222">
        <f t="shared" si="2"/>
        <v>83.07692307692308</v>
      </c>
      <c r="N35" s="223">
        <f t="shared" si="3"/>
        <v>41.53846153846154</v>
      </c>
    </row>
    <row r="36" spans="3:14" ht="15" customHeight="1">
      <c r="C36" s="775"/>
      <c r="D36" s="224"/>
      <c r="E36" s="567">
        <f t="shared" ref="E36:J36" si="8">SUM(E32:E35)</f>
        <v>113</v>
      </c>
      <c r="F36" s="568">
        <f t="shared" si="8"/>
        <v>186</v>
      </c>
      <c r="G36" s="568">
        <f t="shared" si="8"/>
        <v>0</v>
      </c>
      <c r="H36" s="568">
        <f t="shared" si="8"/>
        <v>42</v>
      </c>
      <c r="I36" s="568">
        <f t="shared" si="8"/>
        <v>144</v>
      </c>
      <c r="J36" s="569">
        <f t="shared" si="8"/>
        <v>87</v>
      </c>
      <c r="K36" s="227">
        <f t="shared" si="0"/>
        <v>0</v>
      </c>
      <c r="L36" s="228">
        <f t="shared" si="1"/>
        <v>22.58064516129032</v>
      </c>
      <c r="M36" s="228">
        <f t="shared" si="2"/>
        <v>77.41935483870968</v>
      </c>
      <c r="N36" s="229">
        <f t="shared" si="3"/>
        <v>46.774193548387096</v>
      </c>
    </row>
    <row r="37" spans="3:14" ht="15" customHeight="1">
      <c r="C37" s="769" t="s">
        <v>102</v>
      </c>
      <c r="D37" s="162" t="s">
        <v>806</v>
      </c>
      <c r="E37" s="488">
        <v>64</v>
      </c>
      <c r="F37" s="489">
        <v>114</v>
      </c>
      <c r="G37" s="489">
        <v>5</v>
      </c>
      <c r="H37" s="489">
        <v>49</v>
      </c>
      <c r="I37" s="489">
        <v>60</v>
      </c>
      <c r="J37" s="490">
        <v>41</v>
      </c>
      <c r="K37" s="215">
        <f t="shared" si="0"/>
        <v>4.3859649122807012</v>
      </c>
      <c r="L37" s="216">
        <f t="shared" si="1"/>
        <v>42.982456140350877</v>
      </c>
      <c r="M37" s="216">
        <f t="shared" si="2"/>
        <v>52.631578947368418</v>
      </c>
      <c r="N37" s="217">
        <f t="shared" si="3"/>
        <v>35.964912280701753</v>
      </c>
    </row>
    <row r="38" spans="3:14" ht="15" customHeight="1">
      <c r="C38" s="769"/>
      <c r="D38" s="218" t="s">
        <v>807</v>
      </c>
      <c r="E38" s="491">
        <v>40</v>
      </c>
      <c r="F38" s="492">
        <v>85</v>
      </c>
      <c r="G38" s="492">
        <v>3</v>
      </c>
      <c r="H38" s="492">
        <v>35</v>
      </c>
      <c r="I38" s="492">
        <v>47</v>
      </c>
      <c r="J38" s="493">
        <v>34</v>
      </c>
      <c r="K38" s="221">
        <f t="shared" si="0"/>
        <v>3.5294117647058822</v>
      </c>
      <c r="L38" s="222">
        <f t="shared" si="1"/>
        <v>41.17647058823529</v>
      </c>
      <c r="M38" s="222">
        <f t="shared" si="2"/>
        <v>55.294117647058826</v>
      </c>
      <c r="N38" s="223">
        <f t="shared" si="3"/>
        <v>40</v>
      </c>
    </row>
    <row r="39" spans="3:14" ht="15" customHeight="1" thickBot="1">
      <c r="C39" s="751"/>
      <c r="D39" s="570"/>
      <c r="E39" s="541">
        <f t="shared" ref="E39:J39" si="9">SUM(E37:E38)</f>
        <v>104</v>
      </c>
      <c r="F39" s="503">
        <f t="shared" si="9"/>
        <v>199</v>
      </c>
      <c r="G39" s="503">
        <f t="shared" si="9"/>
        <v>8</v>
      </c>
      <c r="H39" s="503">
        <f t="shared" si="9"/>
        <v>84</v>
      </c>
      <c r="I39" s="503">
        <f t="shared" si="9"/>
        <v>107</v>
      </c>
      <c r="J39" s="542">
        <f t="shared" si="9"/>
        <v>75</v>
      </c>
      <c r="K39" s="558">
        <f t="shared" si="0"/>
        <v>4.0201005025125625</v>
      </c>
      <c r="L39" s="559">
        <f t="shared" si="1"/>
        <v>42.211055276381906</v>
      </c>
      <c r="M39" s="559">
        <f t="shared" si="2"/>
        <v>53.768844221105525</v>
      </c>
      <c r="N39" s="560">
        <f t="shared" si="3"/>
        <v>37.688442211055282</v>
      </c>
    </row>
    <row r="40" spans="3:14" ht="15" customHeight="1" thickTop="1" thickBot="1">
      <c r="C40" s="546"/>
      <c r="D40" s="586"/>
      <c r="E40" s="563">
        <f t="shared" ref="E40:J40" si="10">SUM(E13+E16+E22+E31+E36+E39)</f>
        <v>1261</v>
      </c>
      <c r="F40" s="564">
        <f t="shared" si="10"/>
        <v>2473</v>
      </c>
      <c r="G40" s="564">
        <f t="shared" si="10"/>
        <v>166</v>
      </c>
      <c r="H40" s="564">
        <f t="shared" si="10"/>
        <v>983</v>
      </c>
      <c r="I40" s="564">
        <f t="shared" si="10"/>
        <v>1324</v>
      </c>
      <c r="J40" s="565">
        <f t="shared" si="10"/>
        <v>751</v>
      </c>
      <c r="K40" s="241">
        <f t="shared" si="0"/>
        <v>6.712494945410433</v>
      </c>
      <c r="L40" s="242">
        <f t="shared" si="1"/>
        <v>39.749292357460575</v>
      </c>
      <c r="M40" s="242">
        <f t="shared" si="2"/>
        <v>53.538212697128998</v>
      </c>
      <c r="N40" s="243">
        <f t="shared" si="3"/>
        <v>30.367974120501419</v>
      </c>
    </row>
    <row r="41" spans="3:14" ht="17.25" customHeight="1">
      <c r="L41" s="324"/>
      <c r="M41" s="324"/>
      <c r="N41" s="324"/>
    </row>
    <row r="42" spans="3:14" ht="14">
      <c r="D42" s="325"/>
      <c r="E42" s="325"/>
      <c r="F42" s="325"/>
      <c r="L42" s="324"/>
      <c r="M42" s="324"/>
      <c r="N42" s="324"/>
    </row>
    <row r="43" spans="3:14">
      <c r="L43" s="324"/>
      <c r="M43" s="324"/>
      <c r="N43" s="324"/>
    </row>
    <row r="44" spans="3:14" ht="13.5" customHeight="1">
      <c r="L44" s="324"/>
      <c r="M44" s="324"/>
      <c r="N44" s="324"/>
    </row>
    <row r="45" spans="3:14" ht="13.5" customHeight="1">
      <c r="L45" s="324"/>
      <c r="M45" s="324"/>
      <c r="N45" s="324"/>
    </row>
    <row r="46" spans="3:14" ht="13.5" customHeight="1">
      <c r="L46" s="324"/>
      <c r="M46" s="324"/>
      <c r="N46" s="324"/>
    </row>
    <row r="47" spans="3:14" ht="13.5" customHeight="1">
      <c r="K47" s="81"/>
      <c r="L47" s="324"/>
      <c r="M47" s="324"/>
      <c r="N47" s="324"/>
    </row>
    <row r="48" spans="3:14" ht="13.5" customHeight="1">
      <c r="K48" s="81"/>
      <c r="L48" s="324"/>
      <c r="M48" s="324"/>
      <c r="N48" s="324"/>
    </row>
    <row r="49" spans="11:14" ht="13.5" customHeight="1">
      <c r="K49" s="81"/>
      <c r="L49" s="324"/>
      <c r="M49" s="324"/>
      <c r="N49" s="324"/>
    </row>
    <row r="50" spans="11:14" ht="13.5" customHeight="1">
      <c r="K50" s="81"/>
      <c r="L50" s="324"/>
      <c r="M50" s="324"/>
      <c r="N50" s="324"/>
    </row>
    <row r="51" spans="11:14" ht="13.5" customHeight="1">
      <c r="K51" s="81"/>
      <c r="L51" s="324"/>
      <c r="M51" s="327"/>
      <c r="N51" s="324"/>
    </row>
    <row r="52" spans="11:14" ht="13.5" customHeight="1">
      <c r="K52" s="81"/>
      <c r="L52" s="324"/>
      <c r="M52" s="324"/>
      <c r="N52" s="324"/>
    </row>
    <row r="53" spans="11:14" ht="13.5" customHeight="1">
      <c r="K53" s="81"/>
      <c r="L53" s="324"/>
      <c r="M53" s="324"/>
      <c r="N53" s="324"/>
    </row>
    <row r="54" spans="11:14">
      <c r="K54" s="81"/>
      <c r="L54" s="324"/>
      <c r="M54" s="324"/>
      <c r="N54" s="324"/>
    </row>
    <row r="55" spans="11:14">
      <c r="K55" s="81"/>
      <c r="L55" s="324"/>
      <c r="M55" s="324"/>
      <c r="N55" s="324"/>
    </row>
    <row r="56" spans="11:14">
      <c r="K56" s="81"/>
      <c r="L56" s="324"/>
      <c r="M56" s="324"/>
      <c r="N56" s="324"/>
    </row>
    <row r="57" spans="11:14" ht="19.5" customHeight="1">
      <c r="K57" s="81"/>
      <c r="L57" s="324"/>
      <c r="M57" s="324"/>
      <c r="N57" s="324"/>
    </row>
    <row r="58" spans="11:14">
      <c r="K58" s="81"/>
      <c r="L58" s="324"/>
      <c r="M58" s="324"/>
      <c r="N58" s="324"/>
    </row>
    <row r="59" spans="11:14">
      <c r="K59" s="81"/>
      <c r="L59" s="324"/>
      <c r="M59" s="324"/>
      <c r="N59" s="324"/>
    </row>
    <row r="60" spans="11:14">
      <c r="K60" s="81"/>
      <c r="L60" s="324"/>
      <c r="M60" s="324"/>
      <c r="N60" s="324"/>
    </row>
    <row r="61" spans="11:14">
      <c r="K61" s="81"/>
      <c r="L61" s="324"/>
      <c r="M61" s="324"/>
      <c r="N61" s="324"/>
    </row>
    <row r="62" spans="11:14">
      <c r="K62" s="81"/>
      <c r="L62" s="324"/>
      <c r="M62" s="324"/>
      <c r="N62" s="324"/>
    </row>
    <row r="63" spans="11:14">
      <c r="K63" s="81"/>
      <c r="L63" s="324"/>
      <c r="M63" s="324"/>
      <c r="N63" s="324"/>
    </row>
    <row r="64" spans="11:14">
      <c r="K64" s="81"/>
      <c r="L64" s="324"/>
      <c r="M64" s="324"/>
      <c r="N64" s="324"/>
    </row>
    <row r="65" spans="11:14">
      <c r="K65" s="81"/>
      <c r="L65" s="324"/>
      <c r="M65" s="324"/>
      <c r="N65" s="324"/>
    </row>
    <row r="66" spans="11:14">
      <c r="K66" s="81"/>
      <c r="L66" s="324"/>
      <c r="M66" s="324"/>
      <c r="N66" s="324"/>
    </row>
    <row r="67" spans="11:14">
      <c r="K67" s="81"/>
      <c r="L67" s="324"/>
      <c r="M67" s="324"/>
      <c r="N67" s="324"/>
    </row>
    <row r="68" spans="11:14">
      <c r="K68" s="81"/>
      <c r="L68" s="324"/>
      <c r="M68" s="324"/>
      <c r="N68" s="324"/>
    </row>
    <row r="69" spans="11:14">
      <c r="K69" s="81"/>
      <c r="L69" s="324"/>
      <c r="M69" s="324"/>
      <c r="N69" s="324"/>
    </row>
    <row r="70" spans="11:14">
      <c r="K70" s="81"/>
      <c r="L70" s="324"/>
      <c r="M70" s="324"/>
      <c r="N70" s="324"/>
    </row>
    <row r="71" spans="11:14">
      <c r="K71" s="81"/>
      <c r="L71" s="324"/>
      <c r="M71" s="324"/>
      <c r="N71" s="324"/>
    </row>
    <row r="72" spans="11:14">
      <c r="K72" s="81"/>
      <c r="L72" s="324"/>
      <c r="M72" s="324"/>
      <c r="N72" s="324"/>
    </row>
    <row r="73" spans="11:14">
      <c r="K73" s="81"/>
      <c r="L73" s="324"/>
      <c r="M73" s="324"/>
      <c r="N73" s="324"/>
    </row>
    <row r="74" spans="11:14">
      <c r="K74" s="81"/>
      <c r="L74" s="324"/>
      <c r="M74" s="324"/>
      <c r="N74" s="324"/>
    </row>
    <row r="75" spans="11:14">
      <c r="K75" s="81"/>
      <c r="L75" s="324"/>
      <c r="M75" s="324"/>
      <c r="N75" s="324"/>
    </row>
    <row r="76" spans="11:14">
      <c r="K76" s="81"/>
      <c r="L76" s="324"/>
      <c r="M76" s="324"/>
      <c r="N76" s="324"/>
    </row>
    <row r="77" spans="11:14">
      <c r="K77" s="81"/>
      <c r="L77" s="324"/>
      <c r="M77" s="324"/>
      <c r="N77" s="324"/>
    </row>
    <row r="78" spans="11:14">
      <c r="K78" s="81"/>
      <c r="L78" s="324"/>
      <c r="M78" s="324"/>
      <c r="N78" s="324"/>
    </row>
    <row r="79" spans="11:14">
      <c r="K79" s="81"/>
      <c r="L79" s="324"/>
      <c r="M79" s="324"/>
      <c r="N79" s="324"/>
    </row>
    <row r="80" spans="11:14">
      <c r="K80" s="81"/>
      <c r="L80" s="324"/>
      <c r="M80" s="324"/>
      <c r="N80" s="324"/>
    </row>
    <row r="81" spans="11:14">
      <c r="K81" s="81"/>
      <c r="L81" s="324"/>
      <c r="M81" s="324"/>
      <c r="N81" s="324"/>
    </row>
    <row r="82" spans="11:14">
      <c r="K82" s="81"/>
      <c r="L82" s="324"/>
      <c r="M82" s="324"/>
      <c r="N82" s="324"/>
    </row>
    <row r="83" spans="11:14">
      <c r="K83" s="81"/>
      <c r="L83" s="324"/>
      <c r="M83" s="324"/>
      <c r="N83" s="324"/>
    </row>
    <row r="84" spans="11:14">
      <c r="K84" s="81"/>
      <c r="L84" s="324"/>
      <c r="M84" s="324"/>
      <c r="N84" s="324"/>
    </row>
    <row r="85" spans="11:14">
      <c r="K85" s="81"/>
      <c r="L85" s="324"/>
      <c r="M85" s="324"/>
      <c r="N85" s="324"/>
    </row>
    <row r="86" spans="11:14">
      <c r="K86" s="81"/>
      <c r="L86" s="324"/>
      <c r="M86" s="324"/>
      <c r="N86" s="324"/>
    </row>
    <row r="87" spans="11:14">
      <c r="K87" s="81"/>
      <c r="L87" s="324"/>
      <c r="M87" s="324"/>
      <c r="N87" s="324"/>
    </row>
    <row r="88" spans="11:14">
      <c r="K88" s="81"/>
      <c r="L88" s="324"/>
      <c r="M88" s="324"/>
      <c r="N88" s="324"/>
    </row>
    <row r="89" spans="11:14">
      <c r="K89" s="81"/>
      <c r="L89" s="324"/>
      <c r="M89" s="324"/>
      <c r="N89" s="324"/>
    </row>
    <row r="90" spans="11:14">
      <c r="K90" s="81"/>
      <c r="L90" s="324"/>
      <c r="M90" s="324"/>
      <c r="N90" s="324"/>
    </row>
    <row r="91" spans="11:14">
      <c r="K91" s="81"/>
      <c r="L91" s="324"/>
      <c r="M91" s="324"/>
      <c r="N91" s="324"/>
    </row>
    <row r="92" spans="11:14">
      <c r="K92" s="81"/>
      <c r="L92" s="324"/>
      <c r="M92" s="324"/>
      <c r="N92" s="324"/>
    </row>
    <row r="93" spans="11:14">
      <c r="K93" s="81"/>
      <c r="L93" s="324"/>
      <c r="M93" s="324"/>
      <c r="N93" s="324"/>
    </row>
    <row r="94" spans="11:14">
      <c r="K94" s="81"/>
      <c r="L94" s="324"/>
      <c r="M94" s="324"/>
      <c r="N94" s="324"/>
    </row>
    <row r="95" spans="11:14">
      <c r="K95" s="81"/>
      <c r="L95" s="324"/>
      <c r="M95" s="324"/>
      <c r="N95" s="324"/>
    </row>
    <row r="96" spans="11:14">
      <c r="K96" s="81"/>
      <c r="L96" s="324"/>
      <c r="M96" s="324"/>
      <c r="N96" s="324"/>
    </row>
    <row r="97" spans="11:14">
      <c r="K97" s="81"/>
      <c r="L97" s="324"/>
      <c r="M97" s="324"/>
      <c r="N97" s="324"/>
    </row>
    <row r="98" spans="11:14">
      <c r="K98" s="81"/>
      <c r="L98" s="324"/>
      <c r="M98" s="324"/>
      <c r="N98" s="324"/>
    </row>
    <row r="99" spans="11:14">
      <c r="K99" s="81"/>
      <c r="L99" s="324"/>
      <c r="M99" s="324"/>
      <c r="N99" s="324"/>
    </row>
    <row r="100" spans="11:14">
      <c r="K100" s="81"/>
      <c r="L100" s="324"/>
      <c r="M100" s="324"/>
      <c r="N100" s="324"/>
    </row>
    <row r="101" spans="11:14">
      <c r="K101" s="81"/>
      <c r="L101" s="324"/>
      <c r="M101" s="324"/>
      <c r="N101" s="324"/>
    </row>
    <row r="102" spans="11:14">
      <c r="K102" s="81"/>
      <c r="L102" s="324"/>
      <c r="M102" s="324"/>
      <c r="N102" s="324"/>
    </row>
    <row r="103" spans="11:14">
      <c r="K103" s="81"/>
      <c r="L103" s="324"/>
      <c r="M103" s="324"/>
      <c r="N103" s="324"/>
    </row>
    <row r="104" spans="11:14">
      <c r="K104" s="81"/>
      <c r="L104" s="324"/>
      <c r="M104" s="324"/>
      <c r="N104" s="324"/>
    </row>
    <row r="105" spans="11:14">
      <c r="K105" s="81"/>
      <c r="L105" s="324"/>
      <c r="M105" s="324"/>
      <c r="N105" s="324"/>
    </row>
    <row r="106" spans="11:14">
      <c r="K106" s="81"/>
      <c r="L106" s="324"/>
      <c r="M106" s="324"/>
      <c r="N106" s="324"/>
    </row>
    <row r="107" spans="11:14">
      <c r="K107" s="81"/>
      <c r="L107" s="324"/>
      <c r="M107" s="324"/>
      <c r="N107" s="324"/>
    </row>
    <row r="108" spans="11:14">
      <c r="K108" s="81"/>
      <c r="L108" s="324"/>
      <c r="M108" s="324"/>
      <c r="N108" s="324"/>
    </row>
    <row r="109" spans="11:14">
      <c r="K109" s="81"/>
      <c r="L109" s="324"/>
      <c r="M109" s="324"/>
      <c r="N109" s="324"/>
    </row>
    <row r="110" spans="11:14">
      <c r="K110" s="81"/>
      <c r="L110" s="324"/>
      <c r="M110" s="324"/>
      <c r="N110" s="324"/>
    </row>
    <row r="111" spans="11:14">
      <c r="K111" s="81"/>
      <c r="L111" s="324"/>
      <c r="M111" s="324"/>
      <c r="N111" s="324"/>
    </row>
    <row r="112" spans="11:14">
      <c r="K112" s="81"/>
      <c r="L112" s="324"/>
      <c r="M112" s="324"/>
      <c r="N112" s="324"/>
    </row>
    <row r="113" spans="11:14">
      <c r="K113" s="81"/>
      <c r="L113" s="324"/>
      <c r="M113" s="324"/>
      <c r="N113" s="324"/>
    </row>
    <row r="114" spans="11:14">
      <c r="K114" s="81"/>
      <c r="L114" s="324"/>
      <c r="M114" s="324"/>
      <c r="N114" s="324"/>
    </row>
    <row r="115" spans="11:14">
      <c r="K115" s="81"/>
      <c r="L115" s="324"/>
      <c r="M115" s="324"/>
      <c r="N115" s="324"/>
    </row>
    <row r="116" spans="11:14">
      <c r="K116" s="81"/>
      <c r="L116" s="324"/>
      <c r="M116" s="324"/>
      <c r="N116" s="324"/>
    </row>
    <row r="117" spans="11:14">
      <c r="K117" s="81"/>
      <c r="L117" s="324"/>
      <c r="M117" s="324"/>
      <c r="N117" s="324"/>
    </row>
    <row r="118" spans="11:14">
      <c r="K118" s="81"/>
      <c r="L118" s="324"/>
      <c r="M118" s="324"/>
      <c r="N118" s="324"/>
    </row>
    <row r="119" spans="11:14">
      <c r="K119" s="81"/>
      <c r="L119" s="324"/>
      <c r="M119" s="324"/>
      <c r="N119" s="324"/>
    </row>
    <row r="120" spans="11:14">
      <c r="K120" s="81"/>
      <c r="L120" s="324"/>
      <c r="M120" s="324"/>
      <c r="N120" s="324"/>
    </row>
    <row r="121" spans="11:14">
      <c r="K121" s="81"/>
      <c r="L121" s="324"/>
      <c r="M121" s="324"/>
      <c r="N121" s="324"/>
    </row>
    <row r="122" spans="11:14">
      <c r="K122" s="81"/>
      <c r="L122" s="324"/>
      <c r="M122" s="324"/>
      <c r="N122" s="324"/>
    </row>
    <row r="123" spans="11:14">
      <c r="K123" s="81"/>
      <c r="L123" s="324"/>
      <c r="M123" s="324"/>
      <c r="N123" s="324"/>
    </row>
    <row r="124" spans="11:14">
      <c r="K124" s="81"/>
      <c r="L124" s="324"/>
      <c r="M124" s="324"/>
      <c r="N124" s="324"/>
    </row>
    <row r="125" spans="11:14">
      <c r="K125" s="81"/>
      <c r="L125" s="324"/>
      <c r="M125" s="324"/>
      <c r="N125" s="324"/>
    </row>
    <row r="126" spans="11:14">
      <c r="K126" s="81"/>
      <c r="L126" s="324"/>
      <c r="M126" s="324"/>
      <c r="N126" s="324"/>
    </row>
    <row r="127" spans="11:14">
      <c r="K127" s="81"/>
      <c r="L127" s="324"/>
      <c r="M127" s="324"/>
      <c r="N127" s="324"/>
    </row>
    <row r="128" spans="11:14">
      <c r="K128" s="81"/>
      <c r="L128" s="324"/>
      <c r="M128" s="324"/>
      <c r="N128" s="324"/>
    </row>
    <row r="129" spans="11:14">
      <c r="K129" s="81"/>
      <c r="L129" s="324"/>
      <c r="M129" s="324"/>
      <c r="N129" s="324"/>
    </row>
    <row r="130" spans="11:14">
      <c r="K130" s="81"/>
      <c r="L130" s="324"/>
      <c r="M130" s="324"/>
      <c r="N130" s="324"/>
    </row>
    <row r="131" spans="11:14">
      <c r="K131" s="81"/>
      <c r="L131" s="324"/>
      <c r="M131" s="324"/>
      <c r="N131" s="324"/>
    </row>
    <row r="132" spans="11:14">
      <c r="K132" s="81"/>
      <c r="L132" s="324"/>
      <c r="M132" s="324"/>
      <c r="N132" s="324"/>
    </row>
    <row r="133" spans="11:14">
      <c r="K133" s="81"/>
      <c r="L133" s="324"/>
      <c r="M133" s="324"/>
      <c r="N133" s="324"/>
    </row>
    <row r="134" spans="11:14">
      <c r="K134" s="81"/>
      <c r="L134" s="324"/>
      <c r="M134" s="324"/>
      <c r="N134" s="324"/>
    </row>
    <row r="135" spans="11:14">
      <c r="K135" s="81"/>
      <c r="L135" s="324"/>
      <c r="M135" s="324"/>
      <c r="N135" s="324"/>
    </row>
    <row r="136" spans="11:14">
      <c r="K136" s="81"/>
      <c r="L136" s="324"/>
      <c r="M136" s="324"/>
      <c r="N136" s="324"/>
    </row>
    <row r="137" spans="11:14">
      <c r="K137" s="81"/>
      <c r="L137" s="324"/>
      <c r="M137" s="324"/>
      <c r="N137" s="324"/>
    </row>
    <row r="138" spans="11:14">
      <c r="K138" s="81"/>
      <c r="L138" s="324"/>
      <c r="M138" s="324"/>
      <c r="N138" s="324"/>
    </row>
    <row r="139" spans="11:14">
      <c r="K139" s="81"/>
      <c r="L139" s="324"/>
      <c r="M139" s="324"/>
      <c r="N139" s="324"/>
    </row>
    <row r="140" spans="11:14">
      <c r="K140" s="81"/>
      <c r="L140" s="324"/>
      <c r="M140" s="324"/>
      <c r="N140" s="324"/>
    </row>
    <row r="141" spans="11:14">
      <c r="K141" s="81"/>
      <c r="L141" s="324"/>
      <c r="M141" s="324"/>
      <c r="N141" s="324"/>
    </row>
    <row r="142" spans="11:14">
      <c r="K142" s="81"/>
      <c r="L142" s="324"/>
      <c r="M142" s="324"/>
      <c r="N142" s="324"/>
    </row>
    <row r="143" spans="11:14">
      <c r="K143" s="81"/>
      <c r="L143" s="324"/>
      <c r="M143" s="324"/>
      <c r="N143" s="324"/>
    </row>
    <row r="144" spans="11:14">
      <c r="K144" s="81"/>
      <c r="L144" s="324"/>
      <c r="M144" s="324"/>
      <c r="N144" s="324"/>
    </row>
    <row r="145" spans="11:14">
      <c r="K145" s="81"/>
      <c r="L145" s="324"/>
      <c r="M145" s="324"/>
      <c r="N145" s="324"/>
    </row>
    <row r="146" spans="11:14">
      <c r="K146" s="81"/>
      <c r="L146" s="324"/>
      <c r="M146" s="324"/>
      <c r="N146" s="324"/>
    </row>
    <row r="147" spans="11:14">
      <c r="K147" s="81"/>
      <c r="L147" s="324"/>
      <c r="M147" s="324"/>
      <c r="N147" s="324"/>
    </row>
    <row r="148" spans="11:14">
      <c r="K148" s="81"/>
      <c r="L148" s="324"/>
      <c r="M148" s="324"/>
      <c r="N148" s="324"/>
    </row>
    <row r="149" spans="11:14">
      <c r="K149" s="81"/>
      <c r="L149" s="324"/>
      <c r="M149" s="324"/>
      <c r="N149" s="324"/>
    </row>
    <row r="150" spans="11:14">
      <c r="K150" s="81"/>
      <c r="L150" s="324"/>
      <c r="M150" s="324"/>
      <c r="N150" s="324"/>
    </row>
    <row r="151" spans="11:14">
      <c r="K151" s="81"/>
      <c r="L151" s="324"/>
      <c r="M151" s="324"/>
      <c r="N151" s="324"/>
    </row>
    <row r="152" spans="11:14">
      <c r="K152" s="81"/>
      <c r="L152" s="324"/>
      <c r="M152" s="324"/>
      <c r="N152" s="324"/>
    </row>
    <row r="153" spans="11:14">
      <c r="K153" s="81"/>
      <c r="L153" s="324"/>
      <c r="M153" s="324"/>
      <c r="N153" s="324"/>
    </row>
    <row r="154" spans="11:14">
      <c r="K154" s="81"/>
      <c r="L154" s="324"/>
      <c r="M154" s="324"/>
      <c r="N154" s="324"/>
    </row>
    <row r="155" spans="11:14">
      <c r="K155" s="81"/>
      <c r="L155" s="324"/>
      <c r="M155" s="324"/>
      <c r="N155" s="324"/>
    </row>
    <row r="156" spans="11:14">
      <c r="K156" s="81"/>
      <c r="L156" s="324"/>
      <c r="M156" s="324"/>
      <c r="N156" s="324"/>
    </row>
    <row r="157" spans="11:14">
      <c r="K157" s="81"/>
      <c r="L157" s="324"/>
      <c r="M157" s="324"/>
      <c r="N157" s="324"/>
    </row>
    <row r="158" spans="11:14">
      <c r="K158" s="81"/>
      <c r="L158" s="324"/>
      <c r="M158" s="324"/>
      <c r="N158" s="324"/>
    </row>
    <row r="159" spans="11:14">
      <c r="K159" s="81"/>
      <c r="L159" s="324"/>
      <c r="M159" s="324"/>
      <c r="N159" s="324"/>
    </row>
    <row r="160" spans="11:14">
      <c r="K160" s="81"/>
      <c r="L160" s="324"/>
      <c r="M160" s="324"/>
      <c r="N160" s="324"/>
    </row>
    <row r="161" spans="11:14">
      <c r="K161" s="81"/>
      <c r="L161" s="324"/>
      <c r="M161" s="324"/>
      <c r="N161" s="324"/>
    </row>
    <row r="162" spans="11:14">
      <c r="K162" s="81"/>
      <c r="L162" s="324"/>
      <c r="M162" s="324"/>
      <c r="N162" s="324"/>
    </row>
    <row r="163" spans="11:14">
      <c r="K163" s="81"/>
      <c r="L163" s="324"/>
      <c r="M163" s="324"/>
      <c r="N163" s="324"/>
    </row>
    <row r="164" spans="11:14">
      <c r="K164" s="81"/>
      <c r="L164" s="324"/>
      <c r="M164" s="324"/>
      <c r="N164" s="324"/>
    </row>
    <row r="165" spans="11:14">
      <c r="K165" s="81"/>
      <c r="L165" s="324"/>
      <c r="M165" s="324"/>
      <c r="N165" s="324"/>
    </row>
    <row r="166" spans="11:14">
      <c r="K166" s="81"/>
      <c r="L166" s="324"/>
      <c r="M166" s="324"/>
      <c r="N166" s="324"/>
    </row>
    <row r="167" spans="11:14">
      <c r="K167" s="81"/>
      <c r="L167" s="324"/>
      <c r="M167" s="324"/>
      <c r="N167" s="324"/>
    </row>
    <row r="168" spans="11:14">
      <c r="K168" s="81"/>
      <c r="L168" s="324"/>
      <c r="M168" s="324"/>
      <c r="N168" s="324"/>
    </row>
    <row r="169" spans="11:14">
      <c r="K169" s="81"/>
      <c r="L169" s="324"/>
      <c r="M169" s="324"/>
      <c r="N169" s="324"/>
    </row>
    <row r="170" spans="11:14">
      <c r="K170" s="81"/>
      <c r="L170" s="324"/>
      <c r="M170" s="324"/>
      <c r="N170" s="324"/>
    </row>
    <row r="171" spans="11:14">
      <c r="K171" s="81"/>
      <c r="L171" s="324"/>
      <c r="M171" s="324"/>
      <c r="N171" s="324"/>
    </row>
    <row r="172" spans="11:14">
      <c r="K172" s="81"/>
      <c r="L172" s="324"/>
      <c r="M172" s="324"/>
      <c r="N172" s="324"/>
    </row>
    <row r="173" spans="11:14">
      <c r="K173" s="81"/>
      <c r="L173" s="324"/>
      <c r="M173" s="324"/>
      <c r="N173" s="324"/>
    </row>
    <row r="174" spans="11:14">
      <c r="K174" s="81"/>
      <c r="L174" s="324"/>
      <c r="M174" s="324"/>
      <c r="N174" s="324"/>
    </row>
    <row r="175" spans="11:14">
      <c r="K175" s="81"/>
      <c r="L175" s="324"/>
      <c r="M175" s="324"/>
      <c r="N175" s="324"/>
    </row>
    <row r="176" spans="11:14">
      <c r="K176" s="81"/>
      <c r="L176" s="324"/>
      <c r="M176" s="324"/>
      <c r="N176" s="324"/>
    </row>
    <row r="177" spans="11:14">
      <c r="K177" s="81"/>
      <c r="L177" s="324"/>
      <c r="M177" s="324"/>
      <c r="N177" s="324"/>
    </row>
    <row r="178" spans="11:14">
      <c r="K178" s="81"/>
      <c r="L178" s="324"/>
      <c r="M178" s="324"/>
      <c r="N178" s="324"/>
    </row>
    <row r="179" spans="11:14">
      <c r="K179" s="81"/>
      <c r="L179" s="324"/>
      <c r="M179" s="324"/>
      <c r="N179" s="324"/>
    </row>
    <row r="180" spans="11:14">
      <c r="K180" s="81"/>
      <c r="L180" s="324"/>
      <c r="M180" s="324"/>
      <c r="N180" s="324"/>
    </row>
    <row r="181" spans="11:14">
      <c r="K181" s="81"/>
      <c r="L181" s="324"/>
      <c r="M181" s="324"/>
      <c r="N181" s="324"/>
    </row>
    <row r="182" spans="11:14">
      <c r="K182" s="81"/>
      <c r="L182" s="324"/>
      <c r="M182" s="324"/>
      <c r="N182" s="324"/>
    </row>
    <row r="183" spans="11:14">
      <c r="K183" s="81"/>
      <c r="L183" s="324"/>
      <c r="M183" s="324"/>
      <c r="N183" s="324"/>
    </row>
    <row r="184" spans="11:14">
      <c r="K184" s="81"/>
      <c r="L184" s="324"/>
      <c r="M184" s="324"/>
      <c r="N184" s="324"/>
    </row>
    <row r="185" spans="11:14">
      <c r="K185" s="81"/>
      <c r="L185" s="324"/>
      <c r="M185" s="324"/>
      <c r="N185" s="324"/>
    </row>
    <row r="186" spans="11:14">
      <c r="K186" s="81"/>
      <c r="L186" s="324"/>
      <c r="M186" s="324"/>
      <c r="N186" s="324"/>
    </row>
    <row r="187" spans="11:14">
      <c r="K187" s="81"/>
      <c r="L187" s="324"/>
      <c r="M187" s="324"/>
      <c r="N187" s="324"/>
    </row>
    <row r="188" spans="11:14">
      <c r="K188" s="81"/>
      <c r="L188" s="324"/>
      <c r="M188" s="324"/>
      <c r="N188" s="324"/>
    </row>
    <row r="189" spans="11:14">
      <c r="K189" s="81"/>
      <c r="L189" s="324"/>
      <c r="M189" s="324"/>
      <c r="N189" s="324"/>
    </row>
    <row r="190" spans="11:14">
      <c r="K190" s="81"/>
      <c r="L190" s="324"/>
      <c r="M190" s="324"/>
      <c r="N190" s="324"/>
    </row>
    <row r="191" spans="11:14">
      <c r="K191" s="81"/>
      <c r="L191" s="324"/>
      <c r="M191" s="324"/>
      <c r="N191" s="324"/>
    </row>
    <row r="192" spans="11:14">
      <c r="K192" s="81"/>
      <c r="L192" s="324"/>
      <c r="M192" s="324"/>
      <c r="N192" s="324"/>
    </row>
    <row r="193" spans="11:14">
      <c r="K193" s="81"/>
      <c r="L193" s="324"/>
      <c r="M193" s="324"/>
      <c r="N193" s="324"/>
    </row>
    <row r="194" spans="11:14">
      <c r="K194" s="81"/>
      <c r="L194" s="324"/>
      <c r="M194" s="324"/>
      <c r="N194" s="324"/>
    </row>
    <row r="195" spans="11:14">
      <c r="K195" s="81"/>
      <c r="L195" s="324"/>
      <c r="M195" s="324"/>
      <c r="N195" s="324"/>
    </row>
    <row r="196" spans="11:14">
      <c r="K196" s="81"/>
      <c r="L196" s="324"/>
      <c r="M196" s="324"/>
      <c r="N196" s="324"/>
    </row>
    <row r="197" spans="11:14">
      <c r="K197" s="81"/>
      <c r="L197" s="324"/>
      <c r="M197" s="324"/>
      <c r="N197" s="324"/>
    </row>
    <row r="198" spans="11:14">
      <c r="K198" s="81"/>
      <c r="L198" s="324"/>
      <c r="M198" s="324"/>
      <c r="N198" s="324"/>
    </row>
    <row r="199" spans="11:14">
      <c r="K199" s="81"/>
      <c r="L199" s="324"/>
      <c r="M199" s="324"/>
      <c r="N199" s="324"/>
    </row>
    <row r="200" spans="11:14">
      <c r="K200" s="81"/>
      <c r="L200" s="324"/>
      <c r="M200" s="324"/>
      <c r="N200" s="324"/>
    </row>
    <row r="201" spans="11:14">
      <c r="K201" s="81"/>
      <c r="L201" s="324"/>
      <c r="M201" s="324"/>
      <c r="N201" s="324"/>
    </row>
    <row r="202" spans="11:14">
      <c r="K202" s="81"/>
      <c r="L202" s="324"/>
      <c r="M202" s="324"/>
      <c r="N202" s="324"/>
    </row>
    <row r="203" spans="11:14">
      <c r="K203" s="81"/>
      <c r="L203" s="324"/>
      <c r="M203" s="324"/>
      <c r="N203" s="324"/>
    </row>
    <row r="204" spans="11:14">
      <c r="K204" s="81"/>
      <c r="L204" s="324"/>
      <c r="M204" s="324"/>
      <c r="N204" s="324"/>
    </row>
    <row r="205" spans="11:14">
      <c r="K205" s="81"/>
      <c r="L205" s="324"/>
      <c r="M205" s="324"/>
      <c r="N205" s="324"/>
    </row>
    <row r="206" spans="11:14">
      <c r="K206" s="81"/>
      <c r="L206" s="324"/>
      <c r="M206" s="324"/>
      <c r="N206" s="324"/>
    </row>
    <row r="207" spans="11:14">
      <c r="K207" s="81"/>
      <c r="L207" s="324"/>
      <c r="M207" s="324"/>
      <c r="N207" s="324"/>
    </row>
    <row r="208" spans="11:14">
      <c r="K208" s="81"/>
      <c r="L208" s="324"/>
      <c r="M208" s="324"/>
      <c r="N208" s="324"/>
    </row>
    <row r="209" spans="11:14">
      <c r="K209" s="81"/>
      <c r="L209" s="324"/>
      <c r="M209" s="324"/>
      <c r="N209" s="324"/>
    </row>
    <row r="210" spans="11:14">
      <c r="K210" s="81"/>
      <c r="L210" s="324"/>
      <c r="M210" s="324"/>
      <c r="N210" s="324"/>
    </row>
    <row r="211" spans="11:14">
      <c r="K211" s="81"/>
      <c r="L211" s="324"/>
      <c r="M211" s="324"/>
      <c r="N211" s="324"/>
    </row>
    <row r="212" spans="11:14">
      <c r="K212" s="81"/>
      <c r="L212" s="324"/>
      <c r="M212" s="324"/>
      <c r="N212" s="324"/>
    </row>
    <row r="213" spans="11:14">
      <c r="K213" s="81"/>
      <c r="L213" s="324"/>
      <c r="M213" s="324"/>
      <c r="N213" s="324"/>
    </row>
    <row r="214" spans="11:14">
      <c r="K214" s="81"/>
      <c r="L214" s="324"/>
      <c r="M214" s="324"/>
      <c r="N214" s="324"/>
    </row>
    <row r="215" spans="11:14">
      <c r="K215" s="81"/>
      <c r="L215" s="324"/>
      <c r="M215" s="324"/>
      <c r="N215" s="324"/>
    </row>
    <row r="216" spans="11:14">
      <c r="K216" s="81"/>
      <c r="L216" s="324"/>
      <c r="M216" s="324"/>
      <c r="N216" s="324"/>
    </row>
    <row r="217" spans="11:14">
      <c r="K217" s="81"/>
      <c r="L217" s="324"/>
      <c r="M217" s="324"/>
      <c r="N217" s="324"/>
    </row>
    <row r="218" spans="11:14">
      <c r="K218" s="81"/>
      <c r="L218" s="324"/>
      <c r="M218" s="324"/>
      <c r="N218" s="324"/>
    </row>
    <row r="219" spans="11:14">
      <c r="K219" s="81"/>
      <c r="L219" s="324"/>
      <c r="M219" s="324"/>
      <c r="N219" s="324"/>
    </row>
    <row r="220" spans="11:14">
      <c r="K220" s="81"/>
      <c r="L220" s="324"/>
      <c r="M220" s="324"/>
      <c r="N220" s="324"/>
    </row>
    <row r="221" spans="11:14">
      <c r="K221" s="81"/>
      <c r="L221" s="324"/>
      <c r="M221" s="324"/>
      <c r="N221" s="324"/>
    </row>
    <row r="222" spans="11:14">
      <c r="K222" s="81"/>
      <c r="L222" s="324"/>
      <c r="M222" s="324"/>
      <c r="N222" s="324"/>
    </row>
    <row r="223" spans="11:14">
      <c r="K223" s="81"/>
      <c r="L223" s="324"/>
      <c r="M223" s="324"/>
      <c r="N223" s="324"/>
    </row>
    <row r="224" spans="11:14">
      <c r="K224" s="81"/>
      <c r="L224" s="324"/>
      <c r="M224" s="324"/>
      <c r="N224" s="324"/>
    </row>
    <row r="225" spans="11:14">
      <c r="K225" s="81"/>
      <c r="L225" s="324"/>
      <c r="M225" s="324"/>
      <c r="N225" s="324"/>
    </row>
    <row r="226" spans="11:14">
      <c r="K226" s="81"/>
      <c r="L226" s="324"/>
      <c r="M226" s="324"/>
      <c r="N226" s="324"/>
    </row>
    <row r="227" spans="11:14">
      <c r="K227" s="81"/>
      <c r="L227" s="324"/>
      <c r="M227" s="324"/>
      <c r="N227" s="324"/>
    </row>
    <row r="228" spans="11:14">
      <c r="K228" s="81"/>
      <c r="L228" s="324"/>
      <c r="M228" s="324"/>
      <c r="N228" s="324"/>
    </row>
    <row r="229" spans="11:14">
      <c r="K229" s="81"/>
      <c r="L229" s="324"/>
      <c r="M229" s="324"/>
      <c r="N229" s="324"/>
    </row>
    <row r="230" spans="11:14">
      <c r="K230" s="81"/>
      <c r="L230" s="324"/>
      <c r="M230" s="324"/>
      <c r="N230" s="324"/>
    </row>
    <row r="231" spans="11:14">
      <c r="K231" s="81"/>
      <c r="L231" s="324"/>
      <c r="M231" s="324"/>
      <c r="N231" s="324"/>
    </row>
    <row r="232" spans="11:14">
      <c r="K232" s="81"/>
      <c r="L232" s="324"/>
      <c r="M232" s="324"/>
      <c r="N232" s="324"/>
    </row>
    <row r="233" spans="11:14">
      <c r="K233" s="81"/>
      <c r="L233" s="324"/>
      <c r="M233" s="324"/>
      <c r="N233" s="324"/>
    </row>
    <row r="234" spans="11:14">
      <c r="K234" s="81"/>
      <c r="L234" s="324"/>
      <c r="M234" s="324"/>
      <c r="N234" s="324"/>
    </row>
    <row r="235" spans="11:14">
      <c r="K235" s="81"/>
      <c r="L235" s="324"/>
      <c r="M235" s="324"/>
      <c r="N235" s="324"/>
    </row>
    <row r="236" spans="11:14">
      <c r="K236" s="81"/>
      <c r="L236" s="324"/>
      <c r="M236" s="324"/>
      <c r="N236" s="324"/>
    </row>
    <row r="237" spans="11:14">
      <c r="K237" s="81"/>
      <c r="L237" s="324"/>
      <c r="M237" s="324"/>
      <c r="N237" s="324"/>
    </row>
    <row r="238" spans="11:14">
      <c r="K238" s="81"/>
      <c r="L238" s="324"/>
      <c r="M238" s="324"/>
      <c r="N238" s="324"/>
    </row>
    <row r="239" spans="11:14">
      <c r="K239" s="81"/>
      <c r="L239" s="324"/>
      <c r="M239" s="324"/>
      <c r="N239" s="324"/>
    </row>
    <row r="240" spans="11:14">
      <c r="K240" s="81"/>
      <c r="L240" s="324"/>
      <c r="M240" s="324"/>
      <c r="N240" s="324"/>
    </row>
    <row r="241" spans="11:14">
      <c r="K241" s="81"/>
      <c r="L241" s="324"/>
      <c r="M241" s="324"/>
      <c r="N241" s="324"/>
    </row>
    <row r="242" spans="11:14">
      <c r="K242" s="81"/>
      <c r="L242" s="324"/>
      <c r="M242" s="324"/>
      <c r="N242" s="324"/>
    </row>
    <row r="243" spans="11:14">
      <c r="K243" s="81"/>
      <c r="L243" s="324"/>
      <c r="M243" s="324"/>
      <c r="N243" s="324"/>
    </row>
    <row r="244" spans="11:14">
      <c r="K244" s="81"/>
      <c r="L244" s="324"/>
      <c r="M244" s="324"/>
      <c r="N244" s="324"/>
    </row>
    <row r="245" spans="11:14">
      <c r="K245" s="81"/>
      <c r="L245" s="324"/>
      <c r="M245" s="324"/>
      <c r="N245" s="324"/>
    </row>
    <row r="246" spans="11:14">
      <c r="K246" s="81"/>
      <c r="L246" s="324"/>
      <c r="M246" s="324"/>
      <c r="N246" s="324"/>
    </row>
    <row r="247" spans="11:14">
      <c r="K247" s="81"/>
      <c r="L247" s="324"/>
      <c r="M247" s="324"/>
      <c r="N247" s="324"/>
    </row>
    <row r="248" spans="11:14">
      <c r="K248" s="81"/>
      <c r="L248" s="324"/>
      <c r="M248" s="324"/>
      <c r="N248" s="324"/>
    </row>
    <row r="249" spans="11:14">
      <c r="K249" s="81"/>
      <c r="L249" s="324"/>
      <c r="M249" s="324"/>
      <c r="N249" s="324"/>
    </row>
    <row r="250" spans="11:14">
      <c r="K250" s="81"/>
      <c r="L250" s="324"/>
      <c r="M250" s="324"/>
      <c r="N250" s="324"/>
    </row>
    <row r="251" spans="11:14">
      <c r="K251" s="81"/>
      <c r="L251" s="324"/>
      <c r="M251" s="324"/>
      <c r="N251" s="324"/>
    </row>
    <row r="252" spans="11:14">
      <c r="K252" s="81"/>
      <c r="L252" s="324"/>
      <c r="M252" s="324"/>
      <c r="N252" s="324"/>
    </row>
    <row r="253" spans="11:14">
      <c r="K253" s="81"/>
      <c r="L253" s="324"/>
      <c r="M253" s="324"/>
      <c r="N253" s="324"/>
    </row>
    <row r="254" spans="11:14">
      <c r="K254" s="81"/>
      <c r="L254" s="324"/>
      <c r="M254" s="324"/>
      <c r="N254" s="324"/>
    </row>
    <row r="255" spans="11:14">
      <c r="K255" s="81"/>
      <c r="L255" s="324"/>
      <c r="M255" s="324"/>
      <c r="N255" s="324"/>
    </row>
    <row r="256" spans="11:14">
      <c r="K256" s="81"/>
      <c r="L256" s="324"/>
      <c r="M256" s="324"/>
      <c r="N256" s="324"/>
    </row>
    <row r="257" spans="11:14">
      <c r="K257" s="81"/>
      <c r="L257" s="324"/>
      <c r="M257" s="324"/>
      <c r="N257" s="324"/>
    </row>
    <row r="258" spans="11:14">
      <c r="K258" s="81"/>
      <c r="L258" s="324"/>
      <c r="M258" s="324"/>
      <c r="N258" s="324"/>
    </row>
    <row r="259" spans="11:14">
      <c r="K259" s="81"/>
      <c r="L259" s="324"/>
      <c r="M259" s="324"/>
      <c r="N259" s="324"/>
    </row>
    <row r="260" spans="11:14">
      <c r="K260" s="81"/>
      <c r="L260" s="324"/>
      <c r="M260" s="324"/>
      <c r="N260" s="324"/>
    </row>
    <row r="261" spans="11:14">
      <c r="K261" s="81"/>
      <c r="L261" s="324"/>
      <c r="M261" s="324"/>
      <c r="N261" s="324"/>
    </row>
    <row r="262" spans="11:14">
      <c r="K262" s="81"/>
      <c r="L262" s="324"/>
      <c r="M262" s="324"/>
      <c r="N262" s="324"/>
    </row>
    <row r="263" spans="11:14">
      <c r="K263" s="81"/>
      <c r="L263" s="324"/>
      <c r="M263" s="324"/>
      <c r="N263" s="324"/>
    </row>
    <row r="264" spans="11:14">
      <c r="K264" s="81"/>
      <c r="L264" s="324"/>
      <c r="M264" s="324"/>
      <c r="N264" s="324"/>
    </row>
    <row r="265" spans="11:14">
      <c r="K265" s="81"/>
      <c r="L265" s="324"/>
      <c r="M265" s="324"/>
      <c r="N265" s="324"/>
    </row>
    <row r="266" spans="11:14">
      <c r="K266" s="81"/>
      <c r="L266" s="324"/>
      <c r="M266" s="324"/>
      <c r="N266" s="324"/>
    </row>
    <row r="267" spans="11:14">
      <c r="K267" s="81"/>
      <c r="L267" s="324"/>
      <c r="M267" s="324"/>
      <c r="N267" s="324"/>
    </row>
    <row r="268" spans="11:14">
      <c r="K268" s="81"/>
      <c r="L268" s="324"/>
      <c r="M268" s="324"/>
      <c r="N268" s="324"/>
    </row>
    <row r="269" spans="11:14">
      <c r="K269" s="81"/>
      <c r="L269" s="324"/>
      <c r="M269" s="324"/>
      <c r="N269" s="324"/>
    </row>
    <row r="270" spans="11:14">
      <c r="K270" s="81"/>
      <c r="L270" s="324"/>
      <c r="M270" s="324"/>
      <c r="N270" s="324"/>
    </row>
    <row r="271" spans="11:14">
      <c r="K271" s="81"/>
      <c r="L271" s="324"/>
      <c r="M271" s="324"/>
      <c r="N271" s="324"/>
    </row>
    <row r="272" spans="11:14">
      <c r="K272" s="81"/>
      <c r="L272" s="324"/>
      <c r="M272" s="324"/>
      <c r="N272" s="324"/>
    </row>
    <row r="273" spans="11:14">
      <c r="K273" s="81"/>
      <c r="L273" s="324"/>
      <c r="M273" s="324"/>
      <c r="N273" s="324"/>
    </row>
    <row r="274" spans="11:14">
      <c r="K274" s="81"/>
      <c r="L274" s="324"/>
      <c r="M274" s="324"/>
      <c r="N274" s="324"/>
    </row>
    <row r="275" spans="11:14">
      <c r="K275" s="81"/>
      <c r="L275" s="324"/>
      <c r="M275" s="324"/>
      <c r="N275" s="324"/>
    </row>
    <row r="276" spans="11:14">
      <c r="K276" s="81"/>
      <c r="L276" s="324"/>
      <c r="M276" s="324"/>
      <c r="N276" s="324"/>
    </row>
    <row r="277" spans="11:14">
      <c r="K277" s="81"/>
      <c r="L277" s="324"/>
      <c r="M277" s="324"/>
      <c r="N277" s="324"/>
    </row>
    <row r="278" spans="11:14">
      <c r="K278" s="81"/>
      <c r="L278" s="324"/>
      <c r="M278" s="324"/>
      <c r="N278" s="324"/>
    </row>
    <row r="279" spans="11:14">
      <c r="K279" s="81"/>
      <c r="L279" s="324"/>
      <c r="M279" s="324"/>
      <c r="N279" s="324"/>
    </row>
    <row r="280" spans="11:14">
      <c r="K280" s="81"/>
      <c r="L280" s="324"/>
      <c r="M280" s="324"/>
      <c r="N280" s="324"/>
    </row>
    <row r="281" spans="11:14">
      <c r="K281" s="81"/>
      <c r="L281" s="324"/>
      <c r="M281" s="324"/>
      <c r="N281" s="324"/>
    </row>
    <row r="282" spans="11:14">
      <c r="K282" s="81"/>
      <c r="L282" s="324"/>
      <c r="M282" s="324"/>
      <c r="N282" s="324"/>
    </row>
    <row r="283" spans="11:14">
      <c r="K283" s="81"/>
      <c r="L283" s="324"/>
      <c r="M283" s="324"/>
      <c r="N283" s="324"/>
    </row>
    <row r="284" spans="11:14">
      <c r="K284" s="81"/>
      <c r="L284" s="324"/>
      <c r="M284" s="324"/>
      <c r="N284" s="324"/>
    </row>
    <row r="285" spans="11:14">
      <c r="K285" s="81"/>
      <c r="L285" s="324"/>
      <c r="M285" s="324"/>
      <c r="N285" s="324"/>
    </row>
    <row r="286" spans="11:14">
      <c r="K286" s="81"/>
      <c r="L286" s="324"/>
      <c r="M286" s="324"/>
      <c r="N286" s="324"/>
    </row>
    <row r="287" spans="11:14">
      <c r="K287" s="81"/>
      <c r="L287" s="324"/>
      <c r="M287" s="324"/>
      <c r="N287" s="324"/>
    </row>
    <row r="288" spans="11:14">
      <c r="K288" s="81"/>
      <c r="L288" s="324"/>
      <c r="M288" s="324"/>
      <c r="N288" s="324"/>
    </row>
    <row r="289" spans="11:14">
      <c r="K289" s="81"/>
      <c r="L289" s="324"/>
      <c r="M289" s="324"/>
      <c r="N289" s="324"/>
    </row>
    <row r="290" spans="11:14">
      <c r="K290" s="81"/>
      <c r="L290" s="324"/>
      <c r="M290" s="324"/>
      <c r="N290" s="324"/>
    </row>
    <row r="291" spans="11:14">
      <c r="K291" s="81"/>
      <c r="L291" s="324"/>
      <c r="M291" s="324"/>
      <c r="N291" s="324"/>
    </row>
    <row r="292" spans="11:14">
      <c r="K292" s="81"/>
      <c r="L292" s="324"/>
      <c r="M292" s="324"/>
      <c r="N292" s="324"/>
    </row>
    <row r="293" spans="11:14">
      <c r="K293" s="81"/>
      <c r="L293" s="324"/>
      <c r="M293" s="324"/>
      <c r="N293" s="324"/>
    </row>
    <row r="294" spans="11:14">
      <c r="K294" s="81"/>
      <c r="L294" s="324"/>
      <c r="M294" s="324"/>
      <c r="N294" s="324"/>
    </row>
    <row r="295" spans="11:14">
      <c r="K295" s="81"/>
      <c r="L295" s="324"/>
      <c r="M295" s="324"/>
      <c r="N295" s="324"/>
    </row>
    <row r="296" spans="11:14">
      <c r="K296" s="81"/>
      <c r="L296" s="324"/>
      <c r="M296" s="324"/>
      <c r="N296" s="324"/>
    </row>
    <row r="297" spans="11:14">
      <c r="K297" s="81"/>
      <c r="L297" s="324"/>
      <c r="M297" s="324"/>
      <c r="N297" s="324"/>
    </row>
    <row r="298" spans="11:14">
      <c r="K298" s="81"/>
      <c r="L298" s="324"/>
      <c r="M298" s="324"/>
      <c r="N298" s="324"/>
    </row>
    <row r="299" spans="11:14">
      <c r="K299" s="81"/>
      <c r="L299" s="324"/>
      <c r="M299" s="324"/>
      <c r="N299" s="324"/>
    </row>
    <row r="300" spans="11:14">
      <c r="K300" s="81"/>
      <c r="L300" s="324"/>
      <c r="M300" s="324"/>
      <c r="N300" s="324"/>
    </row>
    <row r="301" spans="11:14">
      <c r="K301" s="81"/>
      <c r="L301" s="324"/>
      <c r="M301" s="324"/>
      <c r="N301" s="324"/>
    </row>
    <row r="302" spans="11:14">
      <c r="K302" s="81"/>
      <c r="L302" s="324"/>
      <c r="M302" s="324"/>
      <c r="N302" s="324"/>
    </row>
    <row r="303" spans="11:14">
      <c r="K303" s="81"/>
      <c r="L303" s="324"/>
      <c r="M303" s="324"/>
      <c r="N303" s="324"/>
    </row>
    <row r="304" spans="11:14">
      <c r="K304" s="81"/>
      <c r="L304" s="324"/>
      <c r="M304" s="324"/>
      <c r="N304" s="324"/>
    </row>
    <row r="305" spans="11:14">
      <c r="K305" s="81"/>
      <c r="L305" s="324"/>
      <c r="M305" s="324"/>
      <c r="N305" s="324"/>
    </row>
    <row r="306" spans="11:14">
      <c r="K306" s="81"/>
      <c r="L306" s="324"/>
      <c r="M306" s="324"/>
      <c r="N306" s="324"/>
    </row>
    <row r="307" spans="11:14">
      <c r="K307" s="81"/>
      <c r="L307" s="324"/>
      <c r="M307" s="324"/>
      <c r="N307" s="324"/>
    </row>
    <row r="308" spans="11:14">
      <c r="K308" s="81"/>
      <c r="L308" s="324"/>
      <c r="M308" s="324"/>
      <c r="N308" s="324"/>
    </row>
    <row r="309" spans="11:14">
      <c r="K309" s="81"/>
      <c r="L309" s="324"/>
      <c r="M309" s="324"/>
      <c r="N309" s="324"/>
    </row>
    <row r="310" spans="11:14">
      <c r="K310" s="81"/>
      <c r="L310" s="324"/>
      <c r="M310" s="324"/>
      <c r="N310" s="324"/>
    </row>
    <row r="311" spans="11:14">
      <c r="K311" s="81"/>
      <c r="L311" s="324"/>
      <c r="M311" s="324"/>
      <c r="N311" s="324"/>
    </row>
    <row r="312" spans="11:14">
      <c r="K312" s="81"/>
      <c r="L312" s="324"/>
      <c r="M312" s="324"/>
      <c r="N312" s="324"/>
    </row>
    <row r="313" spans="11:14">
      <c r="K313" s="81"/>
      <c r="L313" s="324"/>
      <c r="M313" s="324"/>
      <c r="N313" s="324"/>
    </row>
    <row r="314" spans="11:14">
      <c r="K314" s="81"/>
      <c r="L314" s="324"/>
      <c r="M314" s="324"/>
      <c r="N314" s="324"/>
    </row>
    <row r="315" spans="11:14">
      <c r="K315" s="81"/>
      <c r="L315" s="324"/>
      <c r="M315" s="324"/>
      <c r="N315" s="324"/>
    </row>
    <row r="316" spans="11:14">
      <c r="K316" s="81"/>
      <c r="L316" s="324"/>
      <c r="M316" s="324"/>
      <c r="N316" s="324"/>
    </row>
    <row r="317" spans="11:14">
      <c r="K317" s="81"/>
      <c r="L317" s="324"/>
      <c r="M317" s="324"/>
      <c r="N317" s="324"/>
    </row>
    <row r="318" spans="11:14">
      <c r="K318" s="81"/>
      <c r="L318" s="324"/>
      <c r="M318" s="324"/>
      <c r="N318" s="324"/>
    </row>
    <row r="319" spans="11:14">
      <c r="K319" s="81"/>
      <c r="L319" s="324"/>
      <c r="M319" s="324"/>
      <c r="N319" s="324"/>
    </row>
    <row r="320" spans="11:14">
      <c r="K320" s="81"/>
      <c r="L320" s="324"/>
      <c r="M320" s="324"/>
      <c r="N320" s="324"/>
    </row>
    <row r="321" spans="11:14">
      <c r="K321" s="81"/>
      <c r="L321" s="324"/>
      <c r="M321" s="324"/>
      <c r="N321" s="324"/>
    </row>
    <row r="322" spans="11:14">
      <c r="K322" s="81"/>
      <c r="L322" s="324"/>
      <c r="M322" s="324"/>
      <c r="N322" s="324"/>
    </row>
    <row r="323" spans="11:14">
      <c r="K323" s="81"/>
      <c r="L323" s="324"/>
      <c r="M323" s="324"/>
      <c r="N323" s="324"/>
    </row>
    <row r="324" spans="11:14">
      <c r="K324" s="81"/>
      <c r="L324" s="324"/>
      <c r="M324" s="324"/>
      <c r="N324" s="324"/>
    </row>
    <row r="325" spans="11:14">
      <c r="K325" s="81"/>
      <c r="L325" s="324"/>
      <c r="M325" s="324"/>
      <c r="N325" s="324"/>
    </row>
    <row r="326" spans="11:14">
      <c r="K326" s="81"/>
      <c r="L326" s="324"/>
      <c r="M326" s="324"/>
      <c r="N326" s="324"/>
    </row>
    <row r="327" spans="11:14">
      <c r="K327" s="81"/>
      <c r="L327" s="324"/>
      <c r="M327" s="324"/>
      <c r="N327" s="324"/>
    </row>
    <row r="328" spans="11:14">
      <c r="K328" s="81"/>
      <c r="L328" s="324"/>
      <c r="M328" s="324"/>
      <c r="N328" s="324"/>
    </row>
    <row r="329" spans="11:14">
      <c r="K329" s="81"/>
      <c r="L329" s="324"/>
      <c r="M329" s="324"/>
      <c r="N329" s="324"/>
    </row>
    <row r="330" spans="11:14">
      <c r="K330" s="81"/>
      <c r="L330" s="324"/>
      <c r="M330" s="324"/>
      <c r="N330" s="324"/>
    </row>
    <row r="331" spans="11:14">
      <c r="K331" s="81"/>
      <c r="L331" s="324"/>
      <c r="M331" s="324"/>
      <c r="N331" s="324"/>
    </row>
    <row r="332" spans="11:14">
      <c r="K332" s="81"/>
      <c r="L332" s="324"/>
      <c r="M332" s="324"/>
      <c r="N332" s="324"/>
    </row>
    <row r="333" spans="11:14">
      <c r="K333" s="81"/>
      <c r="L333" s="324"/>
      <c r="M333" s="324"/>
      <c r="N333" s="324"/>
    </row>
    <row r="334" spans="11:14">
      <c r="K334" s="81"/>
      <c r="L334" s="324"/>
      <c r="M334" s="324"/>
      <c r="N334" s="324"/>
    </row>
    <row r="335" spans="11:14">
      <c r="K335" s="81"/>
      <c r="L335" s="324"/>
      <c r="M335" s="324"/>
      <c r="N335" s="324"/>
    </row>
    <row r="336" spans="11:14">
      <c r="K336" s="81"/>
      <c r="L336" s="324"/>
      <c r="M336" s="324"/>
      <c r="N336" s="324"/>
    </row>
    <row r="337" spans="11:14">
      <c r="K337" s="81"/>
      <c r="L337" s="324"/>
      <c r="M337" s="324"/>
      <c r="N337" s="324"/>
    </row>
    <row r="338" spans="11:14">
      <c r="K338" s="81"/>
      <c r="L338" s="324"/>
      <c r="M338" s="324"/>
      <c r="N338" s="324"/>
    </row>
    <row r="339" spans="11:14">
      <c r="K339" s="81"/>
      <c r="L339" s="324"/>
      <c r="M339" s="324"/>
      <c r="N339" s="324"/>
    </row>
    <row r="340" spans="11:14">
      <c r="K340" s="81"/>
      <c r="L340" s="324"/>
      <c r="M340" s="324"/>
      <c r="N340" s="324"/>
    </row>
    <row r="341" spans="11:14">
      <c r="K341" s="81"/>
      <c r="L341" s="324"/>
      <c r="M341" s="324"/>
      <c r="N341" s="324"/>
    </row>
    <row r="342" spans="11:14">
      <c r="K342" s="81"/>
      <c r="L342" s="324"/>
      <c r="M342" s="324"/>
      <c r="N342" s="324"/>
    </row>
    <row r="343" spans="11:14">
      <c r="K343" s="81"/>
      <c r="L343" s="324"/>
      <c r="M343" s="324"/>
      <c r="N343" s="324"/>
    </row>
    <row r="344" spans="11:14">
      <c r="K344" s="81"/>
      <c r="L344" s="324"/>
      <c r="M344" s="324"/>
      <c r="N344" s="324"/>
    </row>
    <row r="345" spans="11:14">
      <c r="K345" s="81"/>
      <c r="L345" s="324"/>
      <c r="M345" s="324"/>
      <c r="N345" s="324"/>
    </row>
    <row r="346" spans="11:14">
      <c r="K346" s="81"/>
      <c r="L346" s="324"/>
      <c r="M346" s="324"/>
      <c r="N346" s="324"/>
    </row>
    <row r="347" spans="11:14">
      <c r="K347" s="81"/>
      <c r="L347" s="324"/>
      <c r="M347" s="324"/>
      <c r="N347" s="324"/>
    </row>
    <row r="348" spans="11:14">
      <c r="K348" s="81"/>
      <c r="L348" s="324"/>
      <c r="M348" s="324"/>
      <c r="N348" s="324"/>
    </row>
    <row r="349" spans="11:14">
      <c r="K349" s="81"/>
      <c r="L349" s="324"/>
      <c r="M349" s="324"/>
      <c r="N349" s="324"/>
    </row>
    <row r="350" spans="11:14">
      <c r="K350" s="81"/>
      <c r="L350" s="324"/>
      <c r="M350" s="324"/>
      <c r="N350" s="324"/>
    </row>
    <row r="351" spans="11:14">
      <c r="K351" s="81"/>
      <c r="L351" s="324"/>
      <c r="M351" s="324"/>
      <c r="N351" s="324"/>
    </row>
    <row r="352" spans="11:14">
      <c r="K352" s="81"/>
      <c r="L352" s="324"/>
      <c r="M352" s="324"/>
      <c r="N352" s="324"/>
    </row>
    <row r="353" spans="11:14">
      <c r="K353" s="81"/>
      <c r="L353" s="324"/>
      <c r="M353" s="324"/>
      <c r="N353" s="324"/>
    </row>
    <row r="354" spans="11:14">
      <c r="K354" s="81"/>
      <c r="L354" s="324"/>
      <c r="M354" s="324"/>
      <c r="N354" s="324"/>
    </row>
    <row r="355" spans="11:14">
      <c r="K355" s="81"/>
      <c r="L355" s="324"/>
      <c r="M355" s="324"/>
      <c r="N355" s="324"/>
    </row>
    <row r="356" spans="11:14">
      <c r="K356" s="81"/>
      <c r="L356" s="324"/>
      <c r="M356" s="324"/>
      <c r="N356" s="324"/>
    </row>
    <row r="357" spans="11:14">
      <c r="K357" s="81"/>
      <c r="L357" s="324"/>
      <c r="M357" s="324"/>
      <c r="N357" s="324"/>
    </row>
    <row r="358" spans="11:14">
      <c r="K358" s="81"/>
      <c r="L358" s="324"/>
      <c r="M358" s="324"/>
      <c r="N358" s="324"/>
    </row>
    <row r="359" spans="11:14">
      <c r="K359" s="81"/>
      <c r="L359" s="324"/>
      <c r="M359" s="324"/>
      <c r="N359" s="324"/>
    </row>
    <row r="360" spans="11:14">
      <c r="K360" s="81"/>
      <c r="L360" s="324"/>
      <c r="M360" s="324"/>
      <c r="N360" s="324"/>
    </row>
    <row r="361" spans="11:14">
      <c r="K361" s="81"/>
      <c r="L361" s="324"/>
      <c r="M361" s="324"/>
      <c r="N361" s="324"/>
    </row>
    <row r="362" spans="11:14">
      <c r="K362" s="81"/>
      <c r="L362" s="324"/>
      <c r="M362" s="324"/>
      <c r="N362" s="324"/>
    </row>
    <row r="363" spans="11:14">
      <c r="K363" s="81"/>
      <c r="L363" s="324"/>
      <c r="M363" s="324"/>
      <c r="N363" s="324"/>
    </row>
    <row r="364" spans="11:14">
      <c r="K364" s="81"/>
      <c r="L364" s="324"/>
      <c r="M364" s="324"/>
      <c r="N364" s="324"/>
    </row>
    <row r="365" spans="11:14">
      <c r="K365" s="81"/>
      <c r="L365" s="324"/>
      <c r="M365" s="324"/>
      <c r="N365" s="324"/>
    </row>
    <row r="366" spans="11:14">
      <c r="K366" s="81"/>
      <c r="L366" s="324"/>
      <c r="M366" s="324"/>
      <c r="N366" s="324"/>
    </row>
    <row r="367" spans="11:14">
      <c r="K367" s="81"/>
      <c r="L367" s="324"/>
      <c r="M367" s="324"/>
      <c r="N367" s="324"/>
    </row>
    <row r="368" spans="11:14">
      <c r="K368" s="81"/>
      <c r="L368" s="324"/>
      <c r="M368" s="324"/>
      <c r="N368" s="324"/>
    </row>
    <row r="369" spans="11:14">
      <c r="K369" s="81"/>
      <c r="L369" s="324"/>
      <c r="M369" s="324"/>
      <c r="N369" s="324"/>
    </row>
    <row r="370" spans="11:14">
      <c r="K370" s="81"/>
      <c r="L370" s="324"/>
      <c r="M370" s="324"/>
      <c r="N370" s="324"/>
    </row>
    <row r="371" spans="11:14">
      <c r="K371" s="81"/>
      <c r="L371" s="324"/>
      <c r="M371" s="324"/>
      <c r="N371" s="324"/>
    </row>
    <row r="372" spans="11:14">
      <c r="K372" s="81"/>
      <c r="L372" s="324"/>
      <c r="M372" s="324"/>
      <c r="N372" s="324"/>
    </row>
    <row r="373" spans="11:14">
      <c r="K373" s="81"/>
      <c r="L373" s="324"/>
      <c r="M373" s="324"/>
      <c r="N373" s="324"/>
    </row>
    <row r="374" spans="11:14">
      <c r="K374" s="81"/>
      <c r="L374" s="324"/>
      <c r="M374" s="324"/>
      <c r="N374" s="324"/>
    </row>
    <row r="375" spans="11:14">
      <c r="K375" s="81"/>
      <c r="L375" s="324"/>
      <c r="M375" s="324"/>
      <c r="N375" s="324"/>
    </row>
    <row r="376" spans="11:14">
      <c r="K376" s="81"/>
      <c r="L376" s="324"/>
      <c r="M376" s="324"/>
      <c r="N376" s="324"/>
    </row>
    <row r="377" spans="11:14">
      <c r="K377" s="81"/>
      <c r="L377" s="324"/>
      <c r="M377" s="324"/>
      <c r="N377" s="324"/>
    </row>
    <row r="378" spans="11:14">
      <c r="K378" s="81"/>
      <c r="L378" s="324"/>
      <c r="M378" s="324"/>
      <c r="N378" s="324"/>
    </row>
    <row r="379" spans="11:14">
      <c r="K379" s="81"/>
      <c r="L379" s="324"/>
      <c r="M379" s="324"/>
      <c r="N379" s="324"/>
    </row>
    <row r="380" spans="11:14">
      <c r="K380" s="81"/>
      <c r="L380" s="324"/>
      <c r="M380" s="324"/>
      <c r="N380" s="324"/>
    </row>
    <row r="381" spans="11:14">
      <c r="K381" s="81"/>
      <c r="L381" s="324"/>
      <c r="M381" s="324"/>
      <c r="N381" s="324"/>
    </row>
    <row r="382" spans="11:14">
      <c r="K382" s="81"/>
      <c r="L382" s="324"/>
      <c r="M382" s="324"/>
      <c r="N382" s="324"/>
    </row>
    <row r="383" spans="11:14">
      <c r="K383" s="81"/>
      <c r="L383" s="324"/>
      <c r="M383" s="324"/>
      <c r="N383" s="324"/>
    </row>
    <row r="384" spans="11:14">
      <c r="K384" s="81"/>
      <c r="L384" s="324"/>
      <c r="M384" s="324"/>
      <c r="N384" s="324"/>
    </row>
    <row r="385" spans="11:14">
      <c r="K385" s="81"/>
      <c r="L385" s="324"/>
      <c r="M385" s="324"/>
      <c r="N385" s="324"/>
    </row>
    <row r="386" spans="11:14">
      <c r="K386" s="81"/>
      <c r="L386" s="324"/>
      <c r="M386" s="324"/>
      <c r="N386" s="324"/>
    </row>
    <row r="387" spans="11:14">
      <c r="K387" s="81"/>
      <c r="L387" s="324"/>
      <c r="M387" s="324"/>
      <c r="N387" s="324"/>
    </row>
    <row r="388" spans="11:14">
      <c r="K388" s="81"/>
      <c r="L388" s="324"/>
      <c r="M388" s="324"/>
      <c r="N388" s="324"/>
    </row>
    <row r="389" spans="11:14">
      <c r="K389" s="81"/>
      <c r="L389" s="324"/>
      <c r="M389" s="324"/>
      <c r="N389" s="324"/>
    </row>
    <row r="390" spans="11:14">
      <c r="K390" s="81"/>
      <c r="L390" s="324"/>
      <c r="M390" s="324"/>
      <c r="N390" s="324"/>
    </row>
    <row r="391" spans="11:14">
      <c r="K391" s="81"/>
      <c r="L391" s="324"/>
      <c r="M391" s="324"/>
      <c r="N391" s="324"/>
    </row>
    <row r="392" spans="11:14">
      <c r="K392" s="81"/>
      <c r="L392" s="324"/>
      <c r="M392" s="324"/>
      <c r="N392" s="324"/>
    </row>
    <row r="393" spans="11:14">
      <c r="K393" s="81"/>
      <c r="L393" s="324"/>
      <c r="M393" s="324"/>
      <c r="N393" s="324"/>
    </row>
    <row r="394" spans="11:14">
      <c r="K394" s="81"/>
      <c r="L394" s="324"/>
      <c r="M394" s="324"/>
      <c r="N394" s="324"/>
    </row>
    <row r="395" spans="11:14">
      <c r="K395" s="81"/>
      <c r="L395" s="324"/>
      <c r="M395" s="324"/>
      <c r="N395" s="324"/>
    </row>
    <row r="396" spans="11:14">
      <c r="K396" s="81"/>
      <c r="L396" s="324"/>
      <c r="M396" s="324"/>
      <c r="N396" s="324"/>
    </row>
    <row r="397" spans="11:14">
      <c r="K397" s="81"/>
      <c r="L397" s="324"/>
      <c r="M397" s="324"/>
      <c r="N397" s="324"/>
    </row>
    <row r="398" spans="11:14">
      <c r="K398" s="81"/>
      <c r="L398" s="324"/>
      <c r="M398" s="324"/>
      <c r="N398" s="324"/>
    </row>
    <row r="399" spans="11:14">
      <c r="K399" s="81"/>
      <c r="L399" s="324"/>
      <c r="M399" s="324"/>
      <c r="N399" s="324"/>
    </row>
    <row r="400" spans="11:14">
      <c r="K400" s="81"/>
      <c r="L400" s="324"/>
      <c r="M400" s="324"/>
      <c r="N400" s="324"/>
    </row>
    <row r="401" spans="11:14">
      <c r="K401" s="81"/>
      <c r="L401" s="324"/>
      <c r="M401" s="324"/>
      <c r="N401" s="324"/>
    </row>
    <row r="402" spans="11:14">
      <c r="K402" s="81"/>
      <c r="L402" s="324"/>
      <c r="M402" s="324"/>
      <c r="N402" s="324"/>
    </row>
    <row r="403" spans="11:14">
      <c r="K403" s="81"/>
      <c r="L403" s="324"/>
      <c r="M403" s="324"/>
      <c r="N403" s="324"/>
    </row>
    <row r="404" spans="11:14">
      <c r="K404" s="81"/>
      <c r="L404" s="324"/>
      <c r="M404" s="324"/>
      <c r="N404" s="324"/>
    </row>
    <row r="405" spans="11:14">
      <c r="K405" s="81"/>
      <c r="L405" s="324"/>
      <c r="M405" s="324"/>
      <c r="N405" s="324"/>
    </row>
    <row r="406" spans="11:14">
      <c r="K406" s="81"/>
      <c r="L406" s="324"/>
      <c r="M406" s="324"/>
      <c r="N406" s="324"/>
    </row>
    <row r="407" spans="11:14">
      <c r="K407" s="81"/>
      <c r="L407" s="324"/>
      <c r="M407" s="324"/>
      <c r="N407" s="324"/>
    </row>
    <row r="408" spans="11:14">
      <c r="K408" s="81"/>
      <c r="L408" s="324"/>
      <c r="M408" s="324"/>
      <c r="N408" s="324"/>
    </row>
    <row r="409" spans="11:14">
      <c r="K409" s="81"/>
      <c r="L409" s="324"/>
      <c r="M409" s="324"/>
      <c r="N409" s="324"/>
    </row>
    <row r="410" spans="11:14">
      <c r="K410" s="81"/>
      <c r="L410" s="324"/>
      <c r="M410" s="324"/>
      <c r="N410" s="324"/>
    </row>
    <row r="411" spans="11:14">
      <c r="K411" s="81"/>
      <c r="L411" s="324"/>
      <c r="M411" s="324"/>
      <c r="N411" s="324"/>
    </row>
    <row r="412" spans="11:14">
      <c r="K412" s="81"/>
      <c r="L412" s="324"/>
      <c r="M412" s="324"/>
      <c r="N412" s="324"/>
    </row>
    <row r="413" spans="11:14">
      <c r="K413" s="81"/>
      <c r="L413" s="324"/>
      <c r="M413" s="324"/>
      <c r="N413" s="324"/>
    </row>
    <row r="414" spans="11:14">
      <c r="K414" s="81"/>
      <c r="L414" s="324"/>
      <c r="M414" s="324"/>
      <c r="N414" s="324"/>
    </row>
    <row r="415" spans="11:14">
      <c r="K415" s="81"/>
      <c r="L415" s="324"/>
      <c r="M415" s="324"/>
      <c r="N415" s="324"/>
    </row>
    <row r="416" spans="11:14">
      <c r="K416" s="81"/>
      <c r="L416" s="324"/>
      <c r="M416" s="324"/>
      <c r="N416" s="324"/>
    </row>
    <row r="417" spans="11:14">
      <c r="K417" s="81"/>
      <c r="L417" s="324"/>
      <c r="M417" s="324"/>
      <c r="N417" s="324"/>
    </row>
    <row r="418" spans="11:14">
      <c r="K418" s="81"/>
      <c r="L418" s="324"/>
      <c r="M418" s="324"/>
      <c r="N418" s="324"/>
    </row>
    <row r="419" spans="11:14">
      <c r="K419" s="81"/>
      <c r="L419" s="324"/>
      <c r="M419" s="324"/>
      <c r="N419" s="324"/>
    </row>
    <row r="420" spans="11:14">
      <c r="K420" s="81"/>
      <c r="L420" s="324"/>
      <c r="M420" s="324"/>
      <c r="N420" s="324"/>
    </row>
    <row r="421" spans="11:14">
      <c r="K421" s="81"/>
      <c r="L421" s="324"/>
      <c r="M421" s="324"/>
      <c r="N421" s="324"/>
    </row>
    <row r="422" spans="11:14">
      <c r="K422" s="81"/>
      <c r="L422" s="324"/>
      <c r="M422" s="324"/>
      <c r="N422" s="324"/>
    </row>
    <row r="423" spans="11:14">
      <c r="K423" s="81"/>
      <c r="L423" s="324"/>
      <c r="M423" s="324"/>
      <c r="N423" s="324"/>
    </row>
    <row r="424" spans="11:14">
      <c r="K424" s="81"/>
      <c r="L424" s="324"/>
      <c r="M424" s="324"/>
      <c r="N424" s="324"/>
    </row>
    <row r="425" spans="11:14">
      <c r="K425" s="81"/>
      <c r="L425" s="324"/>
      <c r="M425" s="324"/>
      <c r="N425" s="324"/>
    </row>
    <row r="426" spans="11:14">
      <c r="K426" s="81"/>
      <c r="L426" s="324"/>
      <c r="M426" s="324"/>
      <c r="N426" s="324"/>
    </row>
    <row r="427" spans="11:14">
      <c r="K427" s="81"/>
      <c r="L427" s="324"/>
      <c r="M427" s="324"/>
      <c r="N427" s="324"/>
    </row>
    <row r="428" spans="11:14">
      <c r="K428" s="81"/>
      <c r="L428" s="324"/>
      <c r="M428" s="324"/>
      <c r="N428" s="324"/>
    </row>
    <row r="429" spans="11:14">
      <c r="K429" s="81"/>
      <c r="L429" s="324"/>
      <c r="M429" s="324"/>
      <c r="N429" s="324"/>
    </row>
    <row r="430" spans="11:14">
      <c r="K430" s="81"/>
      <c r="L430" s="324"/>
      <c r="M430" s="324"/>
      <c r="N430" s="324"/>
    </row>
    <row r="431" spans="11:14">
      <c r="K431" s="81"/>
      <c r="L431" s="324"/>
      <c r="M431" s="324"/>
      <c r="N431" s="324"/>
    </row>
    <row r="432" spans="11:14">
      <c r="K432" s="81"/>
      <c r="L432" s="324"/>
      <c r="M432" s="324"/>
      <c r="N432" s="324"/>
    </row>
    <row r="433" spans="11:14">
      <c r="K433" s="81"/>
      <c r="L433" s="324"/>
      <c r="M433" s="324"/>
      <c r="N433" s="324"/>
    </row>
    <row r="434" spans="11:14">
      <c r="K434" s="81"/>
      <c r="L434" s="324"/>
      <c r="M434" s="324"/>
      <c r="N434" s="324"/>
    </row>
    <row r="435" spans="11:14">
      <c r="K435" s="81"/>
      <c r="L435" s="324"/>
      <c r="M435" s="324"/>
      <c r="N435" s="324"/>
    </row>
    <row r="436" spans="11:14">
      <c r="K436" s="81"/>
      <c r="L436" s="324"/>
      <c r="M436" s="324"/>
      <c r="N436" s="324"/>
    </row>
    <row r="437" spans="11:14">
      <c r="K437" s="81"/>
      <c r="L437" s="324"/>
      <c r="M437" s="324"/>
      <c r="N437" s="324"/>
    </row>
    <row r="438" spans="11:14">
      <c r="K438" s="81"/>
      <c r="L438" s="324"/>
      <c r="M438" s="324"/>
      <c r="N438" s="324"/>
    </row>
    <row r="439" spans="11:14">
      <c r="K439" s="81"/>
      <c r="L439" s="324"/>
      <c r="M439" s="324"/>
      <c r="N439" s="324"/>
    </row>
    <row r="440" spans="11:14">
      <c r="K440" s="81"/>
      <c r="L440" s="324"/>
      <c r="M440" s="324"/>
      <c r="N440" s="324"/>
    </row>
    <row r="441" spans="11:14">
      <c r="K441" s="81"/>
      <c r="L441" s="324"/>
      <c r="M441" s="324"/>
      <c r="N441" s="324"/>
    </row>
    <row r="442" spans="11:14">
      <c r="K442" s="81"/>
      <c r="L442" s="324"/>
      <c r="M442" s="324"/>
      <c r="N442" s="324"/>
    </row>
    <row r="443" spans="11:14">
      <c r="K443" s="81"/>
      <c r="L443" s="324"/>
      <c r="M443" s="324"/>
      <c r="N443" s="324"/>
    </row>
    <row r="444" spans="11:14">
      <c r="K444" s="81"/>
      <c r="L444" s="324"/>
      <c r="M444" s="324"/>
      <c r="N444" s="324"/>
    </row>
    <row r="445" spans="11:14">
      <c r="K445" s="81"/>
      <c r="L445" s="324"/>
      <c r="M445" s="324"/>
      <c r="N445" s="324"/>
    </row>
    <row r="446" spans="11:14">
      <c r="K446" s="81"/>
      <c r="L446" s="324"/>
      <c r="M446" s="324"/>
      <c r="N446" s="324"/>
    </row>
    <row r="447" spans="11:14">
      <c r="K447" s="81"/>
      <c r="L447" s="324"/>
      <c r="M447" s="324"/>
      <c r="N447" s="324"/>
    </row>
    <row r="448" spans="11:14">
      <c r="K448" s="81"/>
      <c r="L448" s="324"/>
      <c r="M448" s="324"/>
      <c r="N448" s="324"/>
    </row>
    <row r="449" spans="11:14">
      <c r="K449" s="81"/>
      <c r="L449" s="324"/>
      <c r="M449" s="324"/>
      <c r="N449" s="324"/>
    </row>
    <row r="450" spans="11:14">
      <c r="K450" s="81"/>
      <c r="L450" s="324"/>
      <c r="M450" s="324"/>
      <c r="N450" s="324"/>
    </row>
    <row r="451" spans="11:14">
      <c r="K451" s="81"/>
      <c r="L451" s="324"/>
      <c r="M451" s="324"/>
      <c r="N451" s="324"/>
    </row>
    <row r="452" spans="11:14">
      <c r="K452" s="81"/>
      <c r="L452" s="324"/>
      <c r="M452" s="324"/>
      <c r="N452" s="324"/>
    </row>
    <row r="453" spans="11:14">
      <c r="K453" s="81"/>
      <c r="L453" s="324"/>
      <c r="M453" s="324"/>
      <c r="N453" s="324"/>
    </row>
    <row r="454" spans="11:14">
      <c r="K454" s="81"/>
      <c r="L454" s="324"/>
      <c r="M454" s="324"/>
      <c r="N454" s="324"/>
    </row>
    <row r="455" spans="11:14">
      <c r="K455" s="81"/>
      <c r="L455" s="324"/>
      <c r="M455" s="324"/>
      <c r="N455" s="324"/>
    </row>
    <row r="456" spans="11:14">
      <c r="K456" s="81"/>
      <c r="L456" s="324"/>
      <c r="M456" s="324"/>
      <c r="N456" s="324"/>
    </row>
    <row r="457" spans="11:14">
      <c r="K457" s="81"/>
      <c r="L457" s="324"/>
      <c r="M457" s="324"/>
      <c r="N457" s="324"/>
    </row>
    <row r="458" spans="11:14">
      <c r="K458" s="81"/>
      <c r="L458" s="324"/>
      <c r="M458" s="324"/>
      <c r="N458" s="324"/>
    </row>
    <row r="459" spans="11:14">
      <c r="K459" s="81"/>
      <c r="L459" s="324"/>
      <c r="M459" s="324"/>
      <c r="N459" s="324"/>
    </row>
    <row r="460" spans="11:14">
      <c r="K460" s="81"/>
      <c r="L460" s="324"/>
      <c r="M460" s="324"/>
      <c r="N460" s="324"/>
    </row>
    <row r="461" spans="11:14">
      <c r="K461" s="81"/>
      <c r="L461" s="324"/>
      <c r="M461" s="324"/>
      <c r="N461" s="324"/>
    </row>
    <row r="462" spans="11:14">
      <c r="K462" s="81"/>
      <c r="L462" s="324"/>
      <c r="M462" s="324"/>
      <c r="N462" s="324"/>
    </row>
    <row r="463" spans="11:14">
      <c r="K463" s="81"/>
      <c r="L463" s="324"/>
      <c r="M463" s="324"/>
      <c r="N463" s="324"/>
    </row>
    <row r="464" spans="11:14">
      <c r="K464" s="81"/>
      <c r="L464" s="324"/>
      <c r="M464" s="324"/>
      <c r="N464" s="324"/>
    </row>
    <row r="465" spans="11:14">
      <c r="K465" s="81"/>
      <c r="L465" s="324"/>
      <c r="M465" s="324"/>
      <c r="N465" s="324"/>
    </row>
    <row r="466" spans="11:14">
      <c r="K466" s="81"/>
      <c r="L466" s="324"/>
      <c r="M466" s="324"/>
      <c r="N466" s="324"/>
    </row>
    <row r="467" spans="11:14">
      <c r="K467" s="81"/>
      <c r="L467" s="324"/>
      <c r="M467" s="324"/>
      <c r="N467" s="324"/>
    </row>
    <row r="468" spans="11:14">
      <c r="K468" s="81"/>
      <c r="L468" s="324"/>
      <c r="M468" s="324"/>
      <c r="N468" s="324"/>
    </row>
    <row r="469" spans="11:14">
      <c r="K469" s="81"/>
      <c r="L469" s="324"/>
      <c r="M469" s="324"/>
      <c r="N469" s="324"/>
    </row>
    <row r="470" spans="11:14">
      <c r="K470" s="81"/>
      <c r="L470" s="324"/>
      <c r="M470" s="324"/>
      <c r="N470" s="324"/>
    </row>
    <row r="471" spans="11:14">
      <c r="K471" s="81"/>
      <c r="L471" s="324"/>
      <c r="M471" s="324"/>
      <c r="N471" s="324"/>
    </row>
    <row r="472" spans="11:14">
      <c r="K472" s="81"/>
      <c r="L472" s="324"/>
      <c r="M472" s="324"/>
      <c r="N472" s="324"/>
    </row>
    <row r="473" spans="11:14">
      <c r="K473" s="81"/>
      <c r="L473" s="324"/>
      <c r="M473" s="324"/>
      <c r="N473" s="324"/>
    </row>
    <row r="474" spans="11:14">
      <c r="K474" s="81"/>
      <c r="L474" s="324"/>
      <c r="M474" s="324"/>
      <c r="N474" s="324"/>
    </row>
    <row r="475" spans="11:14">
      <c r="K475" s="81"/>
      <c r="L475" s="324"/>
      <c r="M475" s="324"/>
      <c r="N475" s="324"/>
    </row>
    <row r="476" spans="11:14">
      <c r="K476" s="81"/>
      <c r="L476" s="324"/>
      <c r="M476" s="324"/>
      <c r="N476" s="324"/>
    </row>
    <row r="477" spans="11:14">
      <c r="K477" s="81"/>
      <c r="L477" s="324"/>
      <c r="M477" s="324"/>
      <c r="N477" s="324"/>
    </row>
    <row r="478" spans="11:14">
      <c r="K478" s="81"/>
      <c r="L478" s="324"/>
      <c r="M478" s="324"/>
      <c r="N478" s="324"/>
    </row>
    <row r="479" spans="11:14">
      <c r="K479" s="81"/>
      <c r="L479" s="324"/>
      <c r="M479" s="324"/>
      <c r="N479" s="324"/>
    </row>
    <row r="480" spans="11:14">
      <c r="K480" s="81"/>
      <c r="L480" s="324"/>
      <c r="M480" s="324"/>
      <c r="N480" s="324"/>
    </row>
    <row r="481" spans="11:14">
      <c r="K481" s="81"/>
      <c r="L481" s="324"/>
      <c r="M481" s="324"/>
      <c r="N481" s="324"/>
    </row>
    <row r="482" spans="11:14">
      <c r="K482" s="81"/>
      <c r="L482" s="324"/>
      <c r="M482" s="324"/>
      <c r="N482" s="324"/>
    </row>
    <row r="483" spans="11:14">
      <c r="K483" s="81"/>
      <c r="L483" s="324"/>
      <c r="M483" s="324"/>
      <c r="N483" s="324"/>
    </row>
    <row r="484" spans="11:14">
      <c r="K484" s="81"/>
      <c r="L484" s="324"/>
      <c r="M484" s="324"/>
      <c r="N484" s="324"/>
    </row>
    <row r="485" spans="11:14">
      <c r="K485" s="81"/>
      <c r="L485" s="324"/>
      <c r="M485" s="324"/>
      <c r="N485" s="324"/>
    </row>
    <row r="486" spans="11:14">
      <c r="K486" s="81"/>
      <c r="L486" s="324"/>
      <c r="M486" s="324"/>
      <c r="N486" s="324"/>
    </row>
    <row r="487" spans="11:14">
      <c r="K487" s="81"/>
      <c r="L487" s="324"/>
      <c r="M487" s="324"/>
      <c r="N487" s="324"/>
    </row>
    <row r="488" spans="11:14">
      <c r="K488" s="81"/>
      <c r="L488" s="324"/>
      <c r="M488" s="324"/>
      <c r="N488" s="324"/>
    </row>
    <row r="489" spans="11:14">
      <c r="K489" s="81"/>
      <c r="L489" s="324"/>
      <c r="M489" s="324"/>
      <c r="N489" s="324"/>
    </row>
    <row r="490" spans="11:14">
      <c r="K490" s="81"/>
      <c r="L490" s="324"/>
      <c r="M490" s="324"/>
      <c r="N490" s="324"/>
    </row>
    <row r="491" spans="11:14">
      <c r="K491" s="81"/>
      <c r="L491" s="324"/>
      <c r="M491" s="324"/>
      <c r="N491" s="324"/>
    </row>
    <row r="492" spans="11:14">
      <c r="K492" s="81"/>
      <c r="L492" s="324"/>
      <c r="M492" s="324"/>
      <c r="N492" s="324"/>
    </row>
    <row r="493" spans="11:14">
      <c r="K493" s="81"/>
      <c r="L493" s="324"/>
      <c r="M493" s="324"/>
      <c r="N493" s="324"/>
    </row>
    <row r="494" spans="11:14">
      <c r="K494" s="81"/>
      <c r="L494" s="324"/>
      <c r="M494" s="324"/>
      <c r="N494" s="324"/>
    </row>
    <row r="495" spans="11:14">
      <c r="K495" s="81"/>
      <c r="L495" s="324"/>
      <c r="M495" s="324"/>
      <c r="N495" s="324"/>
    </row>
    <row r="496" spans="11:14">
      <c r="K496" s="81"/>
      <c r="L496" s="324"/>
      <c r="M496" s="324"/>
      <c r="N496" s="324"/>
    </row>
    <row r="497" spans="11:14">
      <c r="K497" s="81"/>
      <c r="L497" s="324"/>
      <c r="M497" s="324"/>
      <c r="N497" s="324"/>
    </row>
    <row r="498" spans="11:14">
      <c r="K498" s="81"/>
      <c r="L498" s="324"/>
      <c r="M498" s="324"/>
      <c r="N498" s="324"/>
    </row>
    <row r="499" spans="11:14">
      <c r="K499" s="81"/>
      <c r="L499" s="324"/>
      <c r="M499" s="324"/>
      <c r="N499" s="324"/>
    </row>
    <row r="500" spans="11:14">
      <c r="K500" s="81"/>
      <c r="L500" s="324"/>
      <c r="M500" s="324"/>
      <c r="N500" s="324"/>
    </row>
    <row r="501" spans="11:14">
      <c r="K501" s="81"/>
      <c r="L501" s="324"/>
      <c r="M501" s="324"/>
      <c r="N501" s="324"/>
    </row>
    <row r="502" spans="11:14">
      <c r="K502" s="81"/>
      <c r="L502" s="324"/>
      <c r="M502" s="324"/>
      <c r="N502" s="324"/>
    </row>
    <row r="503" spans="11:14">
      <c r="K503" s="81"/>
      <c r="L503" s="324"/>
      <c r="M503" s="324"/>
      <c r="N503" s="324"/>
    </row>
    <row r="504" spans="11:14">
      <c r="K504" s="81"/>
      <c r="L504" s="324"/>
      <c r="M504" s="324"/>
      <c r="N504" s="324"/>
    </row>
    <row r="505" spans="11:14">
      <c r="K505" s="81"/>
      <c r="L505" s="324"/>
      <c r="M505" s="324"/>
      <c r="N505" s="324"/>
    </row>
    <row r="506" spans="11:14">
      <c r="K506" s="81"/>
      <c r="L506" s="324"/>
      <c r="M506" s="324"/>
      <c r="N506" s="324"/>
    </row>
    <row r="507" spans="11:14">
      <c r="K507" s="81"/>
      <c r="L507" s="324"/>
      <c r="M507" s="324"/>
      <c r="N507" s="324"/>
    </row>
    <row r="508" spans="11:14">
      <c r="K508" s="81"/>
      <c r="L508" s="324"/>
      <c r="M508" s="324"/>
      <c r="N508" s="324"/>
    </row>
    <row r="509" spans="11:14">
      <c r="K509" s="81"/>
      <c r="L509" s="324"/>
      <c r="M509" s="324"/>
      <c r="N509" s="324"/>
    </row>
    <row r="510" spans="11:14">
      <c r="K510" s="81"/>
      <c r="L510" s="324"/>
      <c r="M510" s="324"/>
      <c r="N510" s="324"/>
    </row>
    <row r="511" spans="11:14">
      <c r="K511" s="81"/>
      <c r="L511" s="324"/>
      <c r="M511" s="324"/>
      <c r="N511" s="324"/>
    </row>
    <row r="512" spans="11:14">
      <c r="K512" s="81"/>
      <c r="L512" s="324"/>
      <c r="M512" s="324"/>
      <c r="N512" s="324"/>
    </row>
    <row r="513" spans="11:14">
      <c r="K513" s="81"/>
      <c r="L513" s="324"/>
      <c r="M513" s="324"/>
      <c r="N513" s="324"/>
    </row>
    <row r="514" spans="11:14">
      <c r="K514" s="81"/>
      <c r="L514" s="324"/>
      <c r="M514" s="324"/>
      <c r="N514" s="324"/>
    </row>
    <row r="515" spans="11:14">
      <c r="K515" s="81"/>
      <c r="L515" s="324"/>
      <c r="M515" s="324"/>
      <c r="N515" s="324"/>
    </row>
    <row r="516" spans="11:14">
      <c r="K516" s="81"/>
      <c r="L516" s="324"/>
      <c r="M516" s="324"/>
      <c r="N516" s="324"/>
    </row>
    <row r="517" spans="11:14">
      <c r="K517" s="81"/>
      <c r="L517" s="324"/>
      <c r="M517" s="324"/>
      <c r="N517" s="324"/>
    </row>
    <row r="518" spans="11:14">
      <c r="K518" s="81"/>
      <c r="L518" s="324"/>
      <c r="M518" s="324"/>
      <c r="N518" s="324"/>
    </row>
    <row r="519" spans="11:14">
      <c r="K519" s="81"/>
      <c r="L519" s="324"/>
      <c r="M519" s="324"/>
      <c r="N519" s="324"/>
    </row>
    <row r="520" spans="11:14">
      <c r="K520" s="81"/>
      <c r="L520" s="324"/>
      <c r="M520" s="324"/>
      <c r="N520" s="324"/>
    </row>
    <row r="521" spans="11:14">
      <c r="K521" s="81"/>
      <c r="L521" s="324"/>
      <c r="M521" s="324"/>
      <c r="N521" s="324"/>
    </row>
    <row r="522" spans="11:14">
      <c r="K522" s="81"/>
      <c r="L522" s="324"/>
      <c r="M522" s="324"/>
      <c r="N522" s="324"/>
    </row>
    <row r="523" spans="11:14">
      <c r="K523" s="81"/>
      <c r="L523" s="324"/>
      <c r="M523" s="324"/>
      <c r="N523" s="324"/>
    </row>
    <row r="524" spans="11:14">
      <c r="K524" s="81"/>
      <c r="L524" s="324"/>
      <c r="M524" s="324"/>
      <c r="N524" s="324"/>
    </row>
    <row r="525" spans="11:14">
      <c r="K525" s="81"/>
      <c r="L525" s="324"/>
      <c r="M525" s="324"/>
      <c r="N525" s="324"/>
    </row>
    <row r="526" spans="11:14">
      <c r="K526" s="81"/>
      <c r="L526" s="324"/>
      <c r="M526" s="324"/>
      <c r="N526" s="324"/>
    </row>
    <row r="527" spans="11:14">
      <c r="K527" s="81"/>
      <c r="L527" s="324"/>
      <c r="M527" s="324"/>
      <c r="N527" s="324"/>
    </row>
    <row r="528" spans="11:14">
      <c r="K528" s="81"/>
      <c r="L528" s="324"/>
      <c r="M528" s="324"/>
      <c r="N528" s="324"/>
    </row>
    <row r="529" spans="11:14">
      <c r="K529" s="81"/>
      <c r="L529" s="324"/>
      <c r="M529" s="324"/>
      <c r="N529" s="324"/>
    </row>
    <row r="530" spans="11:14">
      <c r="K530" s="81"/>
      <c r="L530" s="324"/>
      <c r="M530" s="324"/>
      <c r="N530" s="324"/>
    </row>
    <row r="531" spans="11:14">
      <c r="K531" s="81"/>
      <c r="L531" s="324"/>
      <c r="M531" s="324"/>
      <c r="N531" s="324"/>
    </row>
    <row r="532" spans="11:14">
      <c r="K532" s="81"/>
      <c r="L532" s="324"/>
      <c r="M532" s="324"/>
      <c r="N532" s="324"/>
    </row>
    <row r="533" spans="11:14">
      <c r="K533" s="81"/>
      <c r="L533" s="324"/>
      <c r="M533" s="324"/>
      <c r="N533" s="324"/>
    </row>
    <row r="534" spans="11:14">
      <c r="K534" s="81"/>
      <c r="L534" s="324"/>
      <c r="M534" s="324"/>
      <c r="N534" s="324"/>
    </row>
    <row r="535" spans="11:14">
      <c r="K535" s="81"/>
      <c r="L535" s="324"/>
      <c r="M535" s="324"/>
      <c r="N535" s="324"/>
    </row>
    <row r="536" spans="11:14">
      <c r="K536" s="81"/>
      <c r="L536" s="324"/>
      <c r="M536" s="324"/>
      <c r="N536" s="324"/>
    </row>
    <row r="537" spans="11:14">
      <c r="K537" s="81"/>
      <c r="L537" s="324"/>
      <c r="M537" s="324"/>
      <c r="N537" s="324"/>
    </row>
    <row r="538" spans="11:14">
      <c r="K538" s="81"/>
      <c r="L538" s="324"/>
      <c r="M538" s="324"/>
      <c r="N538" s="324"/>
    </row>
    <row r="539" spans="11:14">
      <c r="K539" s="81"/>
      <c r="L539" s="324"/>
      <c r="M539" s="324"/>
      <c r="N539" s="324"/>
    </row>
    <row r="540" spans="11:14">
      <c r="K540" s="81"/>
      <c r="L540" s="324"/>
      <c r="M540" s="324"/>
      <c r="N540" s="324"/>
    </row>
    <row r="541" spans="11:14">
      <c r="K541" s="81"/>
      <c r="L541" s="324"/>
      <c r="M541" s="324"/>
      <c r="N541" s="324"/>
    </row>
    <row r="542" spans="11:14">
      <c r="K542" s="81"/>
      <c r="L542" s="324"/>
      <c r="M542" s="324"/>
      <c r="N542" s="324"/>
    </row>
    <row r="543" spans="11:14">
      <c r="K543" s="81"/>
      <c r="L543" s="324"/>
      <c r="M543" s="324"/>
      <c r="N543" s="324"/>
    </row>
    <row r="544" spans="11:14">
      <c r="K544" s="81"/>
      <c r="L544" s="324"/>
      <c r="M544" s="324"/>
      <c r="N544" s="324"/>
    </row>
    <row r="545" spans="11:14">
      <c r="K545" s="81"/>
      <c r="L545" s="324"/>
      <c r="M545" s="324"/>
      <c r="N545" s="324"/>
    </row>
    <row r="546" spans="11:14">
      <c r="K546" s="81"/>
      <c r="L546" s="324"/>
      <c r="M546" s="324"/>
      <c r="N546" s="324"/>
    </row>
    <row r="547" spans="11:14">
      <c r="K547" s="81"/>
      <c r="L547" s="324"/>
      <c r="M547" s="324"/>
      <c r="N547" s="324"/>
    </row>
    <row r="548" spans="11:14">
      <c r="K548" s="81"/>
      <c r="L548" s="324"/>
      <c r="M548" s="324"/>
      <c r="N548" s="324"/>
    </row>
    <row r="549" spans="11:14">
      <c r="K549" s="81"/>
      <c r="L549" s="324"/>
      <c r="M549" s="324"/>
      <c r="N549" s="324"/>
    </row>
    <row r="550" spans="11:14">
      <c r="K550" s="81"/>
      <c r="L550" s="324"/>
      <c r="M550" s="324"/>
      <c r="N550" s="324"/>
    </row>
    <row r="551" spans="11:14">
      <c r="K551" s="81"/>
      <c r="L551" s="324"/>
      <c r="M551" s="324"/>
      <c r="N551" s="324"/>
    </row>
    <row r="552" spans="11:14">
      <c r="K552" s="81"/>
      <c r="L552" s="324"/>
      <c r="M552" s="324"/>
      <c r="N552" s="324"/>
    </row>
    <row r="553" spans="11:14">
      <c r="K553" s="81"/>
      <c r="L553" s="324"/>
      <c r="M553" s="324"/>
      <c r="N553" s="324"/>
    </row>
    <row r="554" spans="11:14">
      <c r="K554" s="81"/>
      <c r="L554" s="324"/>
      <c r="M554" s="324"/>
      <c r="N554" s="324"/>
    </row>
    <row r="555" spans="11:14">
      <c r="K555" s="81"/>
      <c r="L555" s="324"/>
      <c r="M555" s="324"/>
      <c r="N555" s="324"/>
    </row>
    <row r="556" spans="11:14">
      <c r="K556" s="81"/>
      <c r="L556" s="324"/>
      <c r="M556" s="324"/>
      <c r="N556" s="324"/>
    </row>
    <row r="557" spans="11:14">
      <c r="K557" s="81"/>
      <c r="L557" s="324"/>
      <c r="M557" s="324"/>
      <c r="N557" s="324"/>
    </row>
    <row r="558" spans="11:14">
      <c r="K558" s="81"/>
      <c r="L558" s="324"/>
      <c r="M558" s="324"/>
      <c r="N558" s="324"/>
    </row>
    <row r="559" spans="11:14">
      <c r="K559" s="81"/>
      <c r="L559" s="324"/>
      <c r="M559" s="324"/>
      <c r="N559" s="324"/>
    </row>
    <row r="560" spans="11:14">
      <c r="K560" s="81"/>
      <c r="L560" s="324"/>
      <c r="M560" s="324"/>
      <c r="N560" s="324"/>
    </row>
    <row r="561" spans="11:14">
      <c r="K561" s="81"/>
      <c r="L561" s="324"/>
      <c r="M561" s="324"/>
      <c r="N561" s="324"/>
    </row>
    <row r="562" spans="11:14">
      <c r="K562" s="81"/>
      <c r="L562" s="324"/>
      <c r="M562" s="324"/>
      <c r="N562" s="324"/>
    </row>
    <row r="563" spans="11:14">
      <c r="K563" s="81"/>
      <c r="L563" s="324"/>
      <c r="M563" s="324"/>
      <c r="N563" s="324"/>
    </row>
    <row r="564" spans="11:14">
      <c r="K564" s="81"/>
      <c r="L564" s="324"/>
      <c r="M564" s="324"/>
      <c r="N564" s="324"/>
    </row>
    <row r="565" spans="11:14">
      <c r="K565" s="81"/>
      <c r="L565" s="324"/>
      <c r="M565" s="324"/>
      <c r="N565" s="324"/>
    </row>
    <row r="566" spans="11:14">
      <c r="K566" s="81"/>
      <c r="L566" s="324"/>
      <c r="M566" s="324"/>
      <c r="N566" s="324"/>
    </row>
    <row r="567" spans="11:14">
      <c r="K567" s="81"/>
      <c r="L567" s="324"/>
      <c r="M567" s="324"/>
      <c r="N567" s="324"/>
    </row>
    <row r="568" spans="11:14">
      <c r="K568" s="81"/>
      <c r="L568" s="324"/>
      <c r="M568" s="324"/>
      <c r="N568" s="324"/>
    </row>
    <row r="569" spans="11:14">
      <c r="K569" s="81"/>
      <c r="L569" s="324"/>
      <c r="M569" s="324"/>
      <c r="N569" s="324"/>
    </row>
    <row r="570" spans="11:14">
      <c r="K570" s="81"/>
      <c r="L570" s="324"/>
      <c r="M570" s="324"/>
      <c r="N570" s="324"/>
    </row>
    <row r="571" spans="11:14">
      <c r="K571" s="81"/>
      <c r="L571" s="324"/>
      <c r="M571" s="324"/>
      <c r="N571" s="324"/>
    </row>
    <row r="572" spans="11:14">
      <c r="K572" s="81"/>
      <c r="L572" s="324"/>
      <c r="M572" s="324"/>
      <c r="N572" s="324"/>
    </row>
    <row r="573" spans="11:14">
      <c r="K573" s="81"/>
      <c r="L573" s="324"/>
      <c r="M573" s="324"/>
      <c r="N573" s="324"/>
    </row>
    <row r="574" spans="11:14">
      <c r="K574" s="81"/>
      <c r="L574" s="324"/>
      <c r="M574" s="324"/>
      <c r="N574" s="324"/>
    </row>
    <row r="575" spans="11:14">
      <c r="K575" s="81"/>
      <c r="L575" s="324"/>
      <c r="M575" s="324"/>
      <c r="N575" s="324"/>
    </row>
    <row r="576" spans="11:14">
      <c r="K576" s="81"/>
      <c r="L576" s="324"/>
      <c r="M576" s="324"/>
      <c r="N576" s="324"/>
    </row>
    <row r="577" spans="11:12">
      <c r="K577" s="81"/>
      <c r="L577" s="324"/>
    </row>
  </sheetData>
  <mergeCells count="10">
    <mergeCell ref="D3:D4"/>
    <mergeCell ref="C32:C36"/>
    <mergeCell ref="C37:C39"/>
    <mergeCell ref="E3:J3"/>
    <mergeCell ref="K3:N3"/>
    <mergeCell ref="C5:C13"/>
    <mergeCell ref="C14:C16"/>
    <mergeCell ref="C17:C22"/>
    <mergeCell ref="C23:C31"/>
    <mergeCell ref="C3:C4"/>
  </mergeCells>
  <phoneticPr fontId="3"/>
  <pageMargins left="0.43307086614173229" right="0.15748031496062992" top="0.74803149606299213" bottom="0.74803149606299213" header="0.31496062992125984" footer="0.31496062992125984"/>
  <pageSetup paperSize="9" orientation="portrait" r:id="rId1"/>
  <headerFooter scaleWithDoc="0" alignWithMargins="0">
    <oddFooter>&amp;C16</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C1:N349"/>
  <sheetViews>
    <sheetView view="pageBreakPreview" zoomScaleNormal="100" zoomScaleSheetLayoutView="100" workbookViewId="0"/>
  </sheetViews>
  <sheetFormatPr defaultColWidth="9" defaultRowHeight="13"/>
  <cols>
    <col min="1" max="2" width="3.6328125" style="81" customWidth="1"/>
    <col min="3" max="3" width="4.6328125" style="81" customWidth="1"/>
    <col min="4" max="4" width="11.08984375" style="81" customWidth="1"/>
    <col min="5" max="10" width="7.08984375" style="81" customWidth="1"/>
    <col min="11" max="11" width="7.08984375" style="324" customWidth="1"/>
    <col min="12" max="14" width="7.08984375" style="81" customWidth="1"/>
    <col min="15" max="16384" width="9" style="81"/>
  </cols>
  <sheetData>
    <row r="1" spans="3:14" ht="15" customHeight="1">
      <c r="C1" s="326" t="s">
        <v>103</v>
      </c>
    </row>
    <row r="2" spans="3:14" ht="15" customHeight="1" thickBot="1"/>
    <row r="3" spans="3:14" ht="14.25" customHeight="1">
      <c r="C3" s="756" t="s">
        <v>248</v>
      </c>
      <c r="D3" s="776" t="s">
        <v>249</v>
      </c>
      <c r="E3" s="754" t="s">
        <v>46</v>
      </c>
      <c r="F3" s="754"/>
      <c r="G3" s="754"/>
      <c r="H3" s="754"/>
      <c r="I3" s="754"/>
      <c r="J3" s="754"/>
      <c r="K3" s="754" t="s">
        <v>47</v>
      </c>
      <c r="L3" s="754"/>
      <c r="M3" s="754"/>
      <c r="N3" s="755"/>
    </row>
    <row r="4" spans="3:14" ht="14.25" customHeight="1">
      <c r="C4" s="757"/>
      <c r="D4" s="777"/>
      <c r="E4" s="210" t="s">
        <v>48</v>
      </c>
      <c r="F4" s="211" t="s">
        <v>49</v>
      </c>
      <c r="G4" s="159" t="s">
        <v>129</v>
      </c>
      <c r="H4" s="159" t="s">
        <v>130</v>
      </c>
      <c r="I4" s="159" t="s">
        <v>131</v>
      </c>
      <c r="J4" s="212" t="s">
        <v>222</v>
      </c>
      <c r="K4" s="213" t="s">
        <v>129</v>
      </c>
      <c r="L4" s="159" t="s">
        <v>130</v>
      </c>
      <c r="M4" s="159" t="s">
        <v>131</v>
      </c>
      <c r="N4" s="214" t="s">
        <v>222</v>
      </c>
    </row>
    <row r="5" spans="3:14" ht="15" customHeight="1">
      <c r="C5" s="752" t="s">
        <v>104</v>
      </c>
      <c r="D5" s="592" t="s">
        <v>808</v>
      </c>
      <c r="E5" s="488">
        <v>115</v>
      </c>
      <c r="F5" s="489">
        <v>233</v>
      </c>
      <c r="G5" s="489">
        <v>20</v>
      </c>
      <c r="H5" s="489">
        <v>108</v>
      </c>
      <c r="I5" s="489">
        <v>105</v>
      </c>
      <c r="J5" s="490">
        <v>51</v>
      </c>
      <c r="K5" s="215">
        <f t="shared" ref="K5:K41" si="0">SUM(G5/F5)*100</f>
        <v>8.5836909871244629</v>
      </c>
      <c r="L5" s="216">
        <f t="shared" ref="L5:L41" si="1">SUM(H5/F5)*100</f>
        <v>46.351931330472098</v>
      </c>
      <c r="M5" s="216">
        <f t="shared" ref="M5:M41" si="2">SUM(I5/F5)*100</f>
        <v>45.064377682403432</v>
      </c>
      <c r="N5" s="217">
        <f t="shared" ref="N5:N41" si="3">SUM(J5/F5)*100</f>
        <v>21.888412017167383</v>
      </c>
    </row>
    <row r="6" spans="3:14" ht="15" customHeight="1">
      <c r="C6" s="771"/>
      <c r="D6" s="593" t="s">
        <v>809</v>
      </c>
      <c r="E6" s="488">
        <v>128</v>
      </c>
      <c r="F6" s="489">
        <v>241</v>
      </c>
      <c r="G6" s="489">
        <v>18</v>
      </c>
      <c r="H6" s="489">
        <v>96</v>
      </c>
      <c r="I6" s="489">
        <v>127</v>
      </c>
      <c r="J6" s="490">
        <v>41</v>
      </c>
      <c r="K6" s="215">
        <f t="shared" si="0"/>
        <v>7.4688796680497926</v>
      </c>
      <c r="L6" s="216">
        <f t="shared" si="1"/>
        <v>39.834024896265561</v>
      </c>
      <c r="M6" s="216">
        <f t="shared" si="2"/>
        <v>52.697095435684652</v>
      </c>
      <c r="N6" s="217">
        <f t="shared" si="3"/>
        <v>17.012448132780083</v>
      </c>
    </row>
    <row r="7" spans="3:14" ht="15" customHeight="1">
      <c r="C7" s="771"/>
      <c r="D7" s="592" t="s">
        <v>810</v>
      </c>
      <c r="E7" s="488">
        <v>205</v>
      </c>
      <c r="F7" s="489">
        <v>400</v>
      </c>
      <c r="G7" s="489">
        <v>29</v>
      </c>
      <c r="H7" s="489">
        <v>176</v>
      </c>
      <c r="I7" s="489">
        <v>195</v>
      </c>
      <c r="J7" s="490">
        <v>116</v>
      </c>
      <c r="K7" s="215">
        <f t="shared" si="0"/>
        <v>7.2499999999999991</v>
      </c>
      <c r="L7" s="216">
        <f t="shared" si="1"/>
        <v>44</v>
      </c>
      <c r="M7" s="216">
        <f t="shared" si="2"/>
        <v>48.75</v>
      </c>
      <c r="N7" s="217">
        <f t="shared" si="3"/>
        <v>28.999999999999996</v>
      </c>
    </row>
    <row r="8" spans="3:14" ht="15" customHeight="1">
      <c r="C8" s="771"/>
      <c r="D8" s="592" t="s">
        <v>811</v>
      </c>
      <c r="E8" s="488">
        <v>110</v>
      </c>
      <c r="F8" s="489">
        <v>227</v>
      </c>
      <c r="G8" s="489">
        <v>9</v>
      </c>
      <c r="H8" s="489">
        <v>89</v>
      </c>
      <c r="I8" s="489">
        <v>129</v>
      </c>
      <c r="J8" s="490">
        <v>64</v>
      </c>
      <c r="K8" s="215">
        <f t="shared" si="0"/>
        <v>3.9647577092511015</v>
      </c>
      <c r="L8" s="216">
        <f t="shared" si="1"/>
        <v>39.207048458149778</v>
      </c>
      <c r="M8" s="216">
        <f t="shared" si="2"/>
        <v>56.828193832599119</v>
      </c>
      <c r="N8" s="217">
        <f t="shared" si="3"/>
        <v>28.193832599118945</v>
      </c>
    </row>
    <row r="9" spans="3:14" ht="15" customHeight="1">
      <c r="C9" s="771"/>
      <c r="D9" s="592" t="s">
        <v>812</v>
      </c>
      <c r="E9" s="488">
        <v>71</v>
      </c>
      <c r="F9" s="489">
        <v>139</v>
      </c>
      <c r="G9" s="489">
        <v>4</v>
      </c>
      <c r="H9" s="489">
        <v>52</v>
      </c>
      <c r="I9" s="489">
        <v>83</v>
      </c>
      <c r="J9" s="490">
        <v>47</v>
      </c>
      <c r="K9" s="215">
        <f t="shared" si="0"/>
        <v>2.877697841726619</v>
      </c>
      <c r="L9" s="216">
        <f t="shared" si="1"/>
        <v>37.410071942446045</v>
      </c>
      <c r="M9" s="216">
        <f t="shared" si="2"/>
        <v>59.712230215827333</v>
      </c>
      <c r="N9" s="217">
        <f t="shared" si="3"/>
        <v>33.812949640287769</v>
      </c>
    </row>
    <row r="10" spans="3:14" ht="15" customHeight="1">
      <c r="C10" s="771"/>
      <c r="D10" s="592" t="s">
        <v>813</v>
      </c>
      <c r="E10" s="488">
        <v>145</v>
      </c>
      <c r="F10" s="489">
        <v>333</v>
      </c>
      <c r="G10" s="489">
        <v>20</v>
      </c>
      <c r="H10" s="489">
        <v>165</v>
      </c>
      <c r="I10" s="489">
        <v>148</v>
      </c>
      <c r="J10" s="490">
        <v>94</v>
      </c>
      <c r="K10" s="215">
        <f t="shared" si="0"/>
        <v>6.0060060060060056</v>
      </c>
      <c r="L10" s="216">
        <f t="shared" si="1"/>
        <v>49.549549549549546</v>
      </c>
      <c r="M10" s="216">
        <f t="shared" si="2"/>
        <v>44.444444444444443</v>
      </c>
      <c r="N10" s="217">
        <f t="shared" si="3"/>
        <v>28.228228228228229</v>
      </c>
    </row>
    <row r="11" spans="3:14" ht="15" customHeight="1">
      <c r="C11" s="771"/>
      <c r="D11" s="592" t="s">
        <v>814</v>
      </c>
      <c r="E11" s="488">
        <v>173</v>
      </c>
      <c r="F11" s="489">
        <v>294</v>
      </c>
      <c r="G11" s="489">
        <v>20</v>
      </c>
      <c r="H11" s="489">
        <v>127</v>
      </c>
      <c r="I11" s="489">
        <v>147</v>
      </c>
      <c r="J11" s="490">
        <v>103</v>
      </c>
      <c r="K11" s="215">
        <f t="shared" si="0"/>
        <v>6.8027210884353746</v>
      </c>
      <c r="L11" s="216">
        <f t="shared" si="1"/>
        <v>43.197278911564624</v>
      </c>
      <c r="M11" s="216">
        <f t="shared" si="2"/>
        <v>50</v>
      </c>
      <c r="N11" s="217">
        <f t="shared" si="3"/>
        <v>35.034013605442176</v>
      </c>
    </row>
    <row r="12" spans="3:14" ht="15" customHeight="1">
      <c r="C12" s="771"/>
      <c r="D12" s="594" t="s">
        <v>815</v>
      </c>
      <c r="E12" s="491">
        <v>67</v>
      </c>
      <c r="F12" s="492">
        <v>130</v>
      </c>
      <c r="G12" s="492">
        <v>9</v>
      </c>
      <c r="H12" s="492">
        <v>51</v>
      </c>
      <c r="I12" s="492">
        <v>70</v>
      </c>
      <c r="J12" s="493">
        <v>41</v>
      </c>
      <c r="K12" s="221">
        <f t="shared" si="0"/>
        <v>6.9230769230769234</v>
      </c>
      <c r="L12" s="222">
        <f t="shared" si="1"/>
        <v>39.230769230769234</v>
      </c>
      <c r="M12" s="222">
        <f t="shared" si="2"/>
        <v>53.846153846153847</v>
      </c>
      <c r="N12" s="223">
        <f t="shared" si="3"/>
        <v>31.538461538461537</v>
      </c>
    </row>
    <row r="13" spans="3:14" ht="15" customHeight="1">
      <c r="C13" s="766"/>
      <c r="D13" s="595"/>
      <c r="E13" s="567">
        <f t="shared" ref="E13:J13" si="4">SUM(E5:E12)</f>
        <v>1014</v>
      </c>
      <c r="F13" s="568">
        <f t="shared" si="4"/>
        <v>1997</v>
      </c>
      <c r="G13" s="568">
        <f t="shared" si="4"/>
        <v>129</v>
      </c>
      <c r="H13" s="568">
        <f t="shared" si="4"/>
        <v>864</v>
      </c>
      <c r="I13" s="568">
        <f t="shared" si="4"/>
        <v>1004</v>
      </c>
      <c r="J13" s="569">
        <f t="shared" si="4"/>
        <v>557</v>
      </c>
      <c r="K13" s="227">
        <f>SUM(G13/F13)*100</f>
        <v>6.459689534301452</v>
      </c>
      <c r="L13" s="228">
        <f t="shared" si="1"/>
        <v>43.264897346019026</v>
      </c>
      <c r="M13" s="228">
        <f t="shared" si="2"/>
        <v>50.275413119679527</v>
      </c>
      <c r="N13" s="229">
        <f t="shared" si="3"/>
        <v>27.891837756634953</v>
      </c>
    </row>
    <row r="14" spans="3:14" ht="15" customHeight="1">
      <c r="C14" s="769" t="s">
        <v>105</v>
      </c>
      <c r="D14" s="592" t="s">
        <v>816</v>
      </c>
      <c r="E14" s="488">
        <v>101</v>
      </c>
      <c r="F14" s="489">
        <v>212</v>
      </c>
      <c r="G14" s="489">
        <v>15</v>
      </c>
      <c r="H14" s="489">
        <v>87</v>
      </c>
      <c r="I14" s="489">
        <v>110</v>
      </c>
      <c r="J14" s="490">
        <v>67</v>
      </c>
      <c r="K14" s="215">
        <f t="shared" si="0"/>
        <v>7.0754716981132075</v>
      </c>
      <c r="L14" s="216">
        <f t="shared" si="1"/>
        <v>41.037735849056602</v>
      </c>
      <c r="M14" s="216">
        <f t="shared" si="2"/>
        <v>51.886792452830186</v>
      </c>
      <c r="N14" s="217">
        <f t="shared" si="3"/>
        <v>31.60377358490566</v>
      </c>
    </row>
    <row r="15" spans="3:14" ht="15" customHeight="1">
      <c r="C15" s="769"/>
      <c r="D15" s="592" t="s">
        <v>817</v>
      </c>
      <c r="E15" s="488">
        <v>106</v>
      </c>
      <c r="F15" s="489">
        <v>211</v>
      </c>
      <c r="G15" s="489">
        <v>17</v>
      </c>
      <c r="H15" s="489">
        <v>63</v>
      </c>
      <c r="I15" s="489">
        <v>131</v>
      </c>
      <c r="J15" s="490">
        <v>72</v>
      </c>
      <c r="K15" s="215">
        <f t="shared" si="0"/>
        <v>8.0568720379146921</v>
      </c>
      <c r="L15" s="216">
        <f t="shared" si="1"/>
        <v>29.857819905213269</v>
      </c>
      <c r="M15" s="216">
        <f t="shared" si="2"/>
        <v>62.085308056872037</v>
      </c>
      <c r="N15" s="217">
        <f t="shared" si="3"/>
        <v>34.123222748815166</v>
      </c>
    </row>
    <row r="16" spans="3:14" ht="15" customHeight="1">
      <c r="C16" s="769"/>
      <c r="D16" s="593" t="s">
        <v>818</v>
      </c>
      <c r="E16" s="488">
        <v>58</v>
      </c>
      <c r="F16" s="489">
        <v>99</v>
      </c>
      <c r="G16" s="489">
        <v>2</v>
      </c>
      <c r="H16" s="489">
        <v>34</v>
      </c>
      <c r="I16" s="489">
        <v>63</v>
      </c>
      <c r="J16" s="490">
        <v>34</v>
      </c>
      <c r="K16" s="215">
        <f t="shared" si="0"/>
        <v>2.0202020202020203</v>
      </c>
      <c r="L16" s="216">
        <f t="shared" si="1"/>
        <v>34.343434343434339</v>
      </c>
      <c r="M16" s="216">
        <f t="shared" si="2"/>
        <v>63.636363636363633</v>
      </c>
      <c r="N16" s="217">
        <f t="shared" si="3"/>
        <v>34.343434343434339</v>
      </c>
    </row>
    <row r="17" spans="3:14" ht="15" customHeight="1">
      <c r="C17" s="769"/>
      <c r="D17" s="593" t="s">
        <v>819</v>
      </c>
      <c r="E17" s="488">
        <v>67</v>
      </c>
      <c r="F17" s="489">
        <v>120</v>
      </c>
      <c r="G17" s="489">
        <v>0</v>
      </c>
      <c r="H17" s="489">
        <v>49</v>
      </c>
      <c r="I17" s="489">
        <v>71</v>
      </c>
      <c r="J17" s="490">
        <v>40</v>
      </c>
      <c r="K17" s="215">
        <f t="shared" si="0"/>
        <v>0</v>
      </c>
      <c r="L17" s="216">
        <f t="shared" si="1"/>
        <v>40.833333333333336</v>
      </c>
      <c r="M17" s="216">
        <f t="shared" si="2"/>
        <v>59.166666666666664</v>
      </c>
      <c r="N17" s="217">
        <f t="shared" si="3"/>
        <v>33.333333333333329</v>
      </c>
    </row>
    <row r="18" spans="3:14" ht="15" customHeight="1">
      <c r="C18" s="769"/>
      <c r="D18" s="596" t="s">
        <v>820</v>
      </c>
      <c r="E18" s="491">
        <v>79</v>
      </c>
      <c r="F18" s="492">
        <v>156</v>
      </c>
      <c r="G18" s="492">
        <v>10</v>
      </c>
      <c r="H18" s="492">
        <v>50</v>
      </c>
      <c r="I18" s="492">
        <v>96</v>
      </c>
      <c r="J18" s="493">
        <v>48</v>
      </c>
      <c r="K18" s="221">
        <f t="shared" si="0"/>
        <v>6.4102564102564097</v>
      </c>
      <c r="L18" s="222">
        <f t="shared" si="1"/>
        <v>32.051282051282051</v>
      </c>
      <c r="M18" s="222">
        <f t="shared" si="2"/>
        <v>61.53846153846154</v>
      </c>
      <c r="N18" s="223">
        <f t="shared" si="3"/>
        <v>30.76923076923077</v>
      </c>
    </row>
    <row r="19" spans="3:14" ht="15" customHeight="1">
      <c r="C19" s="775"/>
      <c r="D19" s="595"/>
      <c r="E19" s="567">
        <f t="shared" ref="E19:J19" si="5">SUM(E14:E18)</f>
        <v>411</v>
      </c>
      <c r="F19" s="568">
        <f t="shared" si="5"/>
        <v>798</v>
      </c>
      <c r="G19" s="568">
        <f t="shared" si="5"/>
        <v>44</v>
      </c>
      <c r="H19" s="568">
        <f t="shared" si="5"/>
        <v>283</v>
      </c>
      <c r="I19" s="568">
        <f t="shared" si="5"/>
        <v>471</v>
      </c>
      <c r="J19" s="569">
        <f t="shared" si="5"/>
        <v>261</v>
      </c>
      <c r="K19" s="227">
        <f t="shared" si="0"/>
        <v>5.5137844611528823</v>
      </c>
      <c r="L19" s="228">
        <f t="shared" si="1"/>
        <v>35.463659147869677</v>
      </c>
      <c r="M19" s="228">
        <f t="shared" si="2"/>
        <v>59.022556390977442</v>
      </c>
      <c r="N19" s="229">
        <f t="shared" si="3"/>
        <v>32.706766917293237</v>
      </c>
    </row>
    <row r="20" spans="3:14" ht="15" customHeight="1">
      <c r="C20" s="769" t="s">
        <v>106</v>
      </c>
      <c r="D20" s="593" t="s">
        <v>821</v>
      </c>
      <c r="E20" s="488">
        <v>128</v>
      </c>
      <c r="F20" s="489">
        <v>285</v>
      </c>
      <c r="G20" s="489">
        <v>27</v>
      </c>
      <c r="H20" s="489">
        <v>130</v>
      </c>
      <c r="I20" s="489">
        <v>128</v>
      </c>
      <c r="J20" s="490">
        <v>81</v>
      </c>
      <c r="K20" s="215">
        <f t="shared" si="0"/>
        <v>9.4736842105263168</v>
      </c>
      <c r="L20" s="216">
        <f t="shared" si="1"/>
        <v>45.614035087719294</v>
      </c>
      <c r="M20" s="216">
        <f t="shared" si="2"/>
        <v>44.912280701754383</v>
      </c>
      <c r="N20" s="217">
        <f t="shared" si="3"/>
        <v>28.421052631578945</v>
      </c>
    </row>
    <row r="21" spans="3:14" ht="15" customHeight="1">
      <c r="C21" s="769"/>
      <c r="D21" s="593" t="s">
        <v>822</v>
      </c>
      <c r="E21" s="488">
        <v>99</v>
      </c>
      <c r="F21" s="489">
        <v>171</v>
      </c>
      <c r="G21" s="489">
        <v>11</v>
      </c>
      <c r="H21" s="489">
        <v>65</v>
      </c>
      <c r="I21" s="489">
        <v>95</v>
      </c>
      <c r="J21" s="490">
        <v>57</v>
      </c>
      <c r="K21" s="215">
        <f t="shared" si="0"/>
        <v>6.4327485380116958</v>
      </c>
      <c r="L21" s="216">
        <f t="shared" si="1"/>
        <v>38.011695906432749</v>
      </c>
      <c r="M21" s="216">
        <f t="shared" si="2"/>
        <v>55.555555555555557</v>
      </c>
      <c r="N21" s="217">
        <f t="shared" si="3"/>
        <v>33.333333333333329</v>
      </c>
    </row>
    <row r="22" spans="3:14" ht="15" customHeight="1">
      <c r="C22" s="769"/>
      <c r="D22" s="593" t="s">
        <v>823</v>
      </c>
      <c r="E22" s="488">
        <v>80</v>
      </c>
      <c r="F22" s="489">
        <v>146</v>
      </c>
      <c r="G22" s="489">
        <v>7</v>
      </c>
      <c r="H22" s="489">
        <v>60</v>
      </c>
      <c r="I22" s="489">
        <v>79</v>
      </c>
      <c r="J22" s="490">
        <v>48</v>
      </c>
      <c r="K22" s="215">
        <f t="shared" si="0"/>
        <v>4.7945205479452051</v>
      </c>
      <c r="L22" s="216">
        <f t="shared" si="1"/>
        <v>41.095890410958901</v>
      </c>
      <c r="M22" s="216">
        <f t="shared" si="2"/>
        <v>54.109589041095894</v>
      </c>
      <c r="N22" s="217">
        <f t="shared" si="3"/>
        <v>32.87671232876712</v>
      </c>
    </row>
    <row r="23" spans="3:14" ht="15" customHeight="1">
      <c r="C23" s="769"/>
      <c r="D23" s="593" t="s">
        <v>824</v>
      </c>
      <c r="E23" s="488">
        <v>52</v>
      </c>
      <c r="F23" s="489">
        <v>95</v>
      </c>
      <c r="G23" s="489">
        <v>7</v>
      </c>
      <c r="H23" s="489">
        <v>41</v>
      </c>
      <c r="I23" s="489">
        <v>47</v>
      </c>
      <c r="J23" s="490">
        <v>30</v>
      </c>
      <c r="K23" s="215">
        <f t="shared" si="0"/>
        <v>7.3684210526315779</v>
      </c>
      <c r="L23" s="216">
        <f t="shared" si="1"/>
        <v>43.15789473684211</v>
      </c>
      <c r="M23" s="216">
        <f t="shared" si="2"/>
        <v>49.473684210526315</v>
      </c>
      <c r="N23" s="217">
        <f t="shared" si="3"/>
        <v>31.578947368421051</v>
      </c>
    </row>
    <row r="24" spans="3:14" ht="15" customHeight="1">
      <c r="C24" s="769"/>
      <c r="D24" s="593" t="s">
        <v>825</v>
      </c>
      <c r="E24" s="488">
        <v>55</v>
      </c>
      <c r="F24" s="489">
        <v>107</v>
      </c>
      <c r="G24" s="489">
        <v>10</v>
      </c>
      <c r="H24" s="489">
        <v>41</v>
      </c>
      <c r="I24" s="489">
        <v>56</v>
      </c>
      <c r="J24" s="490">
        <v>34</v>
      </c>
      <c r="K24" s="215">
        <f t="shared" si="0"/>
        <v>9.3457943925233646</v>
      </c>
      <c r="L24" s="216">
        <f t="shared" si="1"/>
        <v>38.31775700934579</v>
      </c>
      <c r="M24" s="216">
        <f t="shared" si="2"/>
        <v>52.336448598130836</v>
      </c>
      <c r="N24" s="217">
        <f t="shared" si="3"/>
        <v>31.775700934579437</v>
      </c>
    </row>
    <row r="25" spans="3:14" ht="15" customHeight="1">
      <c r="C25" s="769"/>
      <c r="D25" s="593" t="s">
        <v>826</v>
      </c>
      <c r="E25" s="488">
        <v>94</v>
      </c>
      <c r="F25" s="489">
        <v>177</v>
      </c>
      <c r="G25" s="489">
        <v>9</v>
      </c>
      <c r="H25" s="489">
        <v>73</v>
      </c>
      <c r="I25" s="489">
        <v>95</v>
      </c>
      <c r="J25" s="490">
        <v>54</v>
      </c>
      <c r="K25" s="215">
        <f t="shared" si="0"/>
        <v>5.0847457627118651</v>
      </c>
      <c r="L25" s="216">
        <f t="shared" si="1"/>
        <v>41.242937853107343</v>
      </c>
      <c r="M25" s="216">
        <f t="shared" si="2"/>
        <v>53.672316384180796</v>
      </c>
      <c r="N25" s="217">
        <f>SUM(J25/F25)*100</f>
        <v>30.508474576271187</v>
      </c>
    </row>
    <row r="26" spans="3:14" ht="15" customHeight="1">
      <c r="C26" s="769"/>
      <c r="D26" s="593" t="s">
        <v>827</v>
      </c>
      <c r="E26" s="488">
        <v>184</v>
      </c>
      <c r="F26" s="489">
        <v>457</v>
      </c>
      <c r="G26" s="489">
        <v>32</v>
      </c>
      <c r="H26" s="489">
        <v>205</v>
      </c>
      <c r="I26" s="489">
        <v>220</v>
      </c>
      <c r="J26" s="490">
        <v>104</v>
      </c>
      <c r="K26" s="215">
        <f t="shared" si="0"/>
        <v>7.0021881838074398</v>
      </c>
      <c r="L26" s="216">
        <f t="shared" si="1"/>
        <v>44.857768052516413</v>
      </c>
      <c r="M26" s="216">
        <f t="shared" si="2"/>
        <v>48.140043763676147</v>
      </c>
      <c r="N26" s="217">
        <f t="shared" si="3"/>
        <v>22.75711159737418</v>
      </c>
    </row>
    <row r="27" spans="3:14" ht="15" customHeight="1">
      <c r="C27" s="769"/>
      <c r="D27" s="593" t="s">
        <v>828</v>
      </c>
      <c r="E27" s="488">
        <v>294</v>
      </c>
      <c r="F27" s="489">
        <v>437</v>
      </c>
      <c r="G27" s="489">
        <v>23</v>
      </c>
      <c r="H27" s="489">
        <v>134</v>
      </c>
      <c r="I27" s="489">
        <v>280</v>
      </c>
      <c r="J27" s="490">
        <v>224</v>
      </c>
      <c r="K27" s="215">
        <f t="shared" si="0"/>
        <v>5.2631578947368416</v>
      </c>
      <c r="L27" s="216">
        <f t="shared" si="1"/>
        <v>30.663615560640732</v>
      </c>
      <c r="M27" s="216">
        <f t="shared" si="2"/>
        <v>64.073226544622429</v>
      </c>
      <c r="N27" s="217">
        <f t="shared" si="3"/>
        <v>51.258581235697939</v>
      </c>
    </row>
    <row r="28" spans="3:14" ht="15" customHeight="1">
      <c r="C28" s="769"/>
      <c r="D28" s="593" t="s">
        <v>829</v>
      </c>
      <c r="E28" s="488">
        <v>39</v>
      </c>
      <c r="F28" s="489">
        <v>69</v>
      </c>
      <c r="G28" s="489">
        <v>4</v>
      </c>
      <c r="H28" s="489">
        <v>26</v>
      </c>
      <c r="I28" s="489">
        <v>39</v>
      </c>
      <c r="J28" s="490">
        <v>21</v>
      </c>
      <c r="K28" s="215">
        <f t="shared" si="0"/>
        <v>5.7971014492753623</v>
      </c>
      <c r="L28" s="216">
        <f t="shared" si="1"/>
        <v>37.681159420289859</v>
      </c>
      <c r="M28" s="216">
        <f t="shared" si="2"/>
        <v>56.521739130434781</v>
      </c>
      <c r="N28" s="217">
        <f t="shared" si="3"/>
        <v>30.434782608695656</v>
      </c>
    </row>
    <row r="29" spans="3:14" ht="15" customHeight="1">
      <c r="C29" s="769"/>
      <c r="D29" s="596" t="s">
        <v>830</v>
      </c>
      <c r="E29" s="491">
        <v>117</v>
      </c>
      <c r="F29" s="492">
        <v>253</v>
      </c>
      <c r="G29" s="492">
        <v>20</v>
      </c>
      <c r="H29" s="492">
        <v>132</v>
      </c>
      <c r="I29" s="492">
        <v>101</v>
      </c>
      <c r="J29" s="493">
        <v>50</v>
      </c>
      <c r="K29" s="221">
        <f t="shared" si="0"/>
        <v>7.9051383399209492</v>
      </c>
      <c r="L29" s="222">
        <f t="shared" si="1"/>
        <v>52.173913043478258</v>
      </c>
      <c r="M29" s="222">
        <f t="shared" si="2"/>
        <v>39.920948616600796</v>
      </c>
      <c r="N29" s="223">
        <f t="shared" si="3"/>
        <v>19.762845849802371</v>
      </c>
    </row>
    <row r="30" spans="3:14" ht="15" customHeight="1">
      <c r="C30" s="775"/>
      <c r="D30" s="595"/>
      <c r="E30" s="567">
        <f t="shared" ref="E30:J30" si="6">SUM(E20:E29)</f>
        <v>1142</v>
      </c>
      <c r="F30" s="568">
        <f t="shared" si="6"/>
        <v>2197</v>
      </c>
      <c r="G30" s="568">
        <f t="shared" si="6"/>
        <v>150</v>
      </c>
      <c r="H30" s="568">
        <f t="shared" si="6"/>
        <v>907</v>
      </c>
      <c r="I30" s="568">
        <f t="shared" si="6"/>
        <v>1140</v>
      </c>
      <c r="J30" s="569">
        <f t="shared" si="6"/>
        <v>703</v>
      </c>
      <c r="K30" s="227">
        <f t="shared" si="0"/>
        <v>6.827492034592626</v>
      </c>
      <c r="L30" s="228">
        <f t="shared" si="1"/>
        <v>41.283568502503414</v>
      </c>
      <c r="M30" s="228">
        <f t="shared" si="2"/>
        <v>51.888939462903963</v>
      </c>
      <c r="N30" s="229">
        <f t="shared" si="3"/>
        <v>31.998179335457444</v>
      </c>
    </row>
    <row r="31" spans="3:14" ht="15" customHeight="1">
      <c r="C31" s="769" t="s">
        <v>107</v>
      </c>
      <c r="D31" s="593" t="s">
        <v>831</v>
      </c>
      <c r="E31" s="488">
        <v>128</v>
      </c>
      <c r="F31" s="489">
        <v>308</v>
      </c>
      <c r="G31" s="489">
        <v>43</v>
      </c>
      <c r="H31" s="489">
        <v>141</v>
      </c>
      <c r="I31" s="489">
        <v>124</v>
      </c>
      <c r="J31" s="490">
        <v>67</v>
      </c>
      <c r="K31" s="215">
        <f t="shared" si="0"/>
        <v>13.961038961038961</v>
      </c>
      <c r="L31" s="216">
        <f t="shared" si="1"/>
        <v>45.779220779220779</v>
      </c>
      <c r="M31" s="216">
        <f t="shared" si="2"/>
        <v>40.259740259740262</v>
      </c>
      <c r="N31" s="217">
        <f t="shared" si="3"/>
        <v>21.753246753246753</v>
      </c>
    </row>
    <row r="32" spans="3:14" ht="15" customHeight="1">
      <c r="C32" s="769"/>
      <c r="D32" s="593" t="s">
        <v>832</v>
      </c>
      <c r="E32" s="488">
        <v>140</v>
      </c>
      <c r="F32" s="489">
        <v>294</v>
      </c>
      <c r="G32" s="489">
        <v>33</v>
      </c>
      <c r="H32" s="489">
        <v>125</v>
      </c>
      <c r="I32" s="489">
        <v>136</v>
      </c>
      <c r="J32" s="490">
        <v>76</v>
      </c>
      <c r="K32" s="215">
        <f t="shared" si="0"/>
        <v>11.224489795918368</v>
      </c>
      <c r="L32" s="216">
        <f t="shared" si="1"/>
        <v>42.517006802721085</v>
      </c>
      <c r="M32" s="216">
        <f t="shared" si="2"/>
        <v>46.258503401360542</v>
      </c>
      <c r="N32" s="217">
        <f t="shared" si="3"/>
        <v>25.850340136054424</v>
      </c>
    </row>
    <row r="33" spans="3:14" ht="15" customHeight="1">
      <c r="C33" s="769"/>
      <c r="D33" s="593" t="s">
        <v>833</v>
      </c>
      <c r="E33" s="488">
        <v>118</v>
      </c>
      <c r="F33" s="489">
        <v>259</v>
      </c>
      <c r="G33" s="489">
        <v>19</v>
      </c>
      <c r="H33" s="489">
        <v>118</v>
      </c>
      <c r="I33" s="489">
        <v>122</v>
      </c>
      <c r="J33" s="490">
        <v>69</v>
      </c>
      <c r="K33" s="215">
        <f t="shared" si="0"/>
        <v>7.3359073359073363</v>
      </c>
      <c r="L33" s="216">
        <f t="shared" si="1"/>
        <v>45.559845559845556</v>
      </c>
      <c r="M33" s="216">
        <f t="shared" si="2"/>
        <v>47.104247104247108</v>
      </c>
      <c r="N33" s="217">
        <f t="shared" si="3"/>
        <v>26.640926640926644</v>
      </c>
    </row>
    <row r="34" spans="3:14" ht="15" customHeight="1">
      <c r="C34" s="769"/>
      <c r="D34" s="596" t="s">
        <v>834</v>
      </c>
      <c r="E34" s="491">
        <v>24</v>
      </c>
      <c r="F34" s="492">
        <v>57</v>
      </c>
      <c r="G34" s="492">
        <v>6</v>
      </c>
      <c r="H34" s="492">
        <v>23</v>
      </c>
      <c r="I34" s="492">
        <v>28</v>
      </c>
      <c r="J34" s="493">
        <v>10</v>
      </c>
      <c r="K34" s="221">
        <f t="shared" si="0"/>
        <v>10.526315789473683</v>
      </c>
      <c r="L34" s="222">
        <f t="shared" si="1"/>
        <v>40.350877192982452</v>
      </c>
      <c r="M34" s="222">
        <f t="shared" si="2"/>
        <v>49.122807017543856</v>
      </c>
      <c r="N34" s="223">
        <f t="shared" si="3"/>
        <v>17.543859649122805</v>
      </c>
    </row>
    <row r="35" spans="3:14" ht="15" customHeight="1">
      <c r="C35" s="769"/>
      <c r="D35" s="597"/>
      <c r="E35" s="488">
        <f t="shared" ref="E35:J35" si="7">SUM(E31:E34)</f>
        <v>410</v>
      </c>
      <c r="F35" s="489">
        <f t="shared" si="7"/>
        <v>918</v>
      </c>
      <c r="G35" s="489">
        <f t="shared" si="7"/>
        <v>101</v>
      </c>
      <c r="H35" s="489">
        <f t="shared" si="7"/>
        <v>407</v>
      </c>
      <c r="I35" s="489">
        <f t="shared" si="7"/>
        <v>410</v>
      </c>
      <c r="J35" s="490">
        <f t="shared" si="7"/>
        <v>222</v>
      </c>
      <c r="K35" s="227">
        <f t="shared" si="0"/>
        <v>11.002178649237472</v>
      </c>
      <c r="L35" s="228">
        <f t="shared" si="1"/>
        <v>44.335511982570807</v>
      </c>
      <c r="M35" s="228">
        <f t="shared" si="2"/>
        <v>44.662309368191721</v>
      </c>
      <c r="N35" s="229">
        <f t="shared" si="3"/>
        <v>24.183006535947712</v>
      </c>
    </row>
    <row r="36" spans="3:14" ht="15" customHeight="1">
      <c r="C36" s="769" t="s">
        <v>108</v>
      </c>
      <c r="D36" s="598" t="s">
        <v>835</v>
      </c>
      <c r="E36" s="485">
        <v>75</v>
      </c>
      <c r="F36" s="486">
        <v>167</v>
      </c>
      <c r="G36" s="486">
        <v>15</v>
      </c>
      <c r="H36" s="486">
        <v>58</v>
      </c>
      <c r="I36" s="486">
        <v>94</v>
      </c>
      <c r="J36" s="487">
        <v>46</v>
      </c>
      <c r="K36" s="217">
        <f t="shared" si="0"/>
        <v>8.9820359281437128</v>
      </c>
      <c r="L36" s="216">
        <f t="shared" si="1"/>
        <v>34.730538922155688</v>
      </c>
      <c r="M36" s="216">
        <f t="shared" si="2"/>
        <v>56.287425149700596</v>
      </c>
      <c r="N36" s="217">
        <f t="shared" si="3"/>
        <v>27.54491017964072</v>
      </c>
    </row>
    <row r="37" spans="3:14" ht="15" customHeight="1">
      <c r="C37" s="769"/>
      <c r="D37" s="593" t="s">
        <v>836</v>
      </c>
      <c r="E37" s="488">
        <v>145</v>
      </c>
      <c r="F37" s="489">
        <v>304</v>
      </c>
      <c r="G37" s="489">
        <v>20</v>
      </c>
      <c r="H37" s="489">
        <v>137</v>
      </c>
      <c r="I37" s="489">
        <v>147</v>
      </c>
      <c r="J37" s="490">
        <v>89</v>
      </c>
      <c r="K37" s="215">
        <f t="shared" si="0"/>
        <v>6.5789473684210522</v>
      </c>
      <c r="L37" s="216">
        <f t="shared" si="1"/>
        <v>45.065789473684212</v>
      </c>
      <c r="M37" s="216">
        <f t="shared" si="2"/>
        <v>48.355263157894733</v>
      </c>
      <c r="N37" s="217">
        <f t="shared" si="3"/>
        <v>29.276315789473685</v>
      </c>
    </row>
    <row r="38" spans="3:14" ht="15" customHeight="1">
      <c r="C38" s="769"/>
      <c r="D38" s="593" t="s">
        <v>837</v>
      </c>
      <c r="E38" s="488">
        <v>98</v>
      </c>
      <c r="F38" s="489">
        <v>206</v>
      </c>
      <c r="G38" s="489">
        <v>15</v>
      </c>
      <c r="H38" s="489">
        <v>86</v>
      </c>
      <c r="I38" s="489">
        <v>105</v>
      </c>
      <c r="J38" s="490">
        <v>58</v>
      </c>
      <c r="K38" s="215">
        <f t="shared" si="0"/>
        <v>7.2815533980582519</v>
      </c>
      <c r="L38" s="216">
        <f t="shared" si="1"/>
        <v>41.747572815533978</v>
      </c>
      <c r="M38" s="216">
        <f t="shared" si="2"/>
        <v>50.970873786407765</v>
      </c>
      <c r="N38" s="217">
        <f t="shared" si="3"/>
        <v>28.155339805825243</v>
      </c>
    </row>
    <row r="39" spans="3:14" ht="15" customHeight="1">
      <c r="C39" s="769"/>
      <c r="D39" s="596" t="s">
        <v>838</v>
      </c>
      <c r="E39" s="491">
        <v>68</v>
      </c>
      <c r="F39" s="492">
        <v>139</v>
      </c>
      <c r="G39" s="492">
        <v>9</v>
      </c>
      <c r="H39" s="492">
        <v>59</v>
      </c>
      <c r="I39" s="492">
        <v>71</v>
      </c>
      <c r="J39" s="493">
        <v>35</v>
      </c>
      <c r="K39" s="221">
        <f t="shared" si="0"/>
        <v>6.4748201438848918</v>
      </c>
      <c r="L39" s="222">
        <f t="shared" si="1"/>
        <v>42.446043165467628</v>
      </c>
      <c r="M39" s="222">
        <f t="shared" si="2"/>
        <v>51.079136690647488</v>
      </c>
      <c r="N39" s="223">
        <f t="shared" si="3"/>
        <v>25.179856115107913</v>
      </c>
    </row>
    <row r="40" spans="3:14" ht="15" customHeight="1" thickBot="1">
      <c r="C40" s="785"/>
      <c r="D40" s="570"/>
      <c r="E40" s="541">
        <f t="shared" ref="E40:J40" si="8">SUM(E36:E39)</f>
        <v>386</v>
      </c>
      <c r="F40" s="503">
        <f t="shared" si="8"/>
        <v>816</v>
      </c>
      <c r="G40" s="503">
        <f t="shared" si="8"/>
        <v>59</v>
      </c>
      <c r="H40" s="503">
        <f t="shared" si="8"/>
        <v>340</v>
      </c>
      <c r="I40" s="503">
        <f t="shared" si="8"/>
        <v>417</v>
      </c>
      <c r="J40" s="542">
        <f t="shared" si="8"/>
        <v>228</v>
      </c>
      <c r="K40" s="558">
        <f t="shared" si="0"/>
        <v>7.2303921568627461</v>
      </c>
      <c r="L40" s="559">
        <f t="shared" si="1"/>
        <v>41.666666666666671</v>
      </c>
      <c r="M40" s="559">
        <f t="shared" si="2"/>
        <v>51.102941176470587</v>
      </c>
      <c r="N40" s="560">
        <f t="shared" si="3"/>
        <v>27.941176470588236</v>
      </c>
    </row>
    <row r="41" spans="3:14" ht="15" customHeight="1" thickTop="1" thickBot="1">
      <c r="C41" s="546"/>
      <c r="D41" s="586"/>
      <c r="E41" s="563">
        <f t="shared" ref="E41:J41" si="9">SUM(E13+E19+E30+E35+E40)</f>
        <v>3363</v>
      </c>
      <c r="F41" s="564">
        <f t="shared" si="9"/>
        <v>6726</v>
      </c>
      <c r="G41" s="564">
        <f t="shared" si="9"/>
        <v>483</v>
      </c>
      <c r="H41" s="564">
        <f t="shared" si="9"/>
        <v>2801</v>
      </c>
      <c r="I41" s="564">
        <f t="shared" si="9"/>
        <v>3442</v>
      </c>
      <c r="J41" s="565">
        <f t="shared" si="9"/>
        <v>1971</v>
      </c>
      <c r="K41" s="241">
        <f t="shared" si="0"/>
        <v>7.1810883140053532</v>
      </c>
      <c r="L41" s="242">
        <f t="shared" si="1"/>
        <v>41.644365150163544</v>
      </c>
      <c r="M41" s="242">
        <f t="shared" si="2"/>
        <v>51.174546535831098</v>
      </c>
      <c r="N41" s="243">
        <f t="shared" si="3"/>
        <v>29.304192685102588</v>
      </c>
    </row>
    <row r="42" spans="3:14" ht="17.25" customHeight="1">
      <c r="L42" s="324"/>
      <c r="M42" s="324"/>
      <c r="N42" s="324"/>
    </row>
    <row r="43" spans="3:14" ht="14">
      <c r="D43" s="325"/>
      <c r="L43" s="324"/>
      <c r="M43" s="324"/>
      <c r="N43" s="324"/>
    </row>
    <row r="44" spans="3:14">
      <c r="L44" s="324"/>
      <c r="M44" s="324"/>
      <c r="N44" s="324"/>
    </row>
    <row r="45" spans="3:14" ht="13.5" customHeight="1">
      <c r="L45" s="324"/>
      <c r="M45" s="324"/>
      <c r="N45" s="324"/>
    </row>
    <row r="46" spans="3:14" ht="13.5" customHeight="1">
      <c r="L46" s="324"/>
      <c r="M46" s="324"/>
      <c r="N46" s="324"/>
    </row>
    <row r="47" spans="3:14" ht="13.5" customHeight="1">
      <c r="L47" s="324"/>
      <c r="M47" s="324"/>
      <c r="N47" s="324"/>
    </row>
    <row r="48" spans="3:14" ht="13.5" customHeight="1">
      <c r="K48" s="81"/>
      <c r="L48" s="324"/>
      <c r="M48" s="324"/>
      <c r="N48" s="324"/>
    </row>
    <row r="49" spans="11:14" ht="13.5" customHeight="1">
      <c r="K49" s="81"/>
      <c r="L49" s="324"/>
      <c r="M49" s="324"/>
      <c r="N49" s="324"/>
    </row>
    <row r="50" spans="11:14" ht="13.5" customHeight="1">
      <c r="K50" s="81"/>
      <c r="L50" s="324"/>
      <c r="M50" s="324"/>
      <c r="N50" s="324"/>
    </row>
    <row r="51" spans="11:14" ht="13.5" customHeight="1">
      <c r="K51" s="81"/>
      <c r="L51" s="324"/>
      <c r="M51" s="324"/>
      <c r="N51" s="324"/>
    </row>
    <row r="52" spans="11:14" ht="13.5" customHeight="1">
      <c r="K52" s="81"/>
      <c r="L52" s="324"/>
      <c r="M52" s="327"/>
      <c r="N52" s="324"/>
    </row>
    <row r="53" spans="11:14" ht="13.5" customHeight="1">
      <c r="K53" s="81"/>
      <c r="L53" s="324"/>
      <c r="M53" s="324"/>
      <c r="N53" s="324"/>
    </row>
    <row r="54" spans="11:14" ht="13.5" customHeight="1">
      <c r="K54" s="81"/>
      <c r="L54" s="324"/>
      <c r="M54" s="324"/>
      <c r="N54" s="324"/>
    </row>
    <row r="55" spans="11:14">
      <c r="K55" s="81"/>
      <c r="L55" s="324"/>
      <c r="M55" s="324"/>
      <c r="N55" s="324"/>
    </row>
    <row r="56" spans="11:14">
      <c r="K56" s="81"/>
      <c r="L56" s="324"/>
      <c r="M56" s="324"/>
      <c r="N56" s="324"/>
    </row>
    <row r="57" spans="11:14">
      <c r="K57" s="81"/>
      <c r="L57" s="324"/>
      <c r="M57" s="324"/>
      <c r="N57" s="324"/>
    </row>
    <row r="58" spans="11:14">
      <c r="K58" s="81"/>
      <c r="L58" s="324"/>
      <c r="M58" s="324"/>
      <c r="N58" s="324"/>
    </row>
    <row r="59" spans="11:14">
      <c r="K59" s="81"/>
      <c r="L59" s="324"/>
      <c r="M59" s="324"/>
      <c r="N59" s="324"/>
    </row>
    <row r="60" spans="11:14">
      <c r="K60" s="81"/>
      <c r="L60" s="324"/>
      <c r="M60" s="324"/>
      <c r="N60" s="324"/>
    </row>
    <row r="61" spans="11:14">
      <c r="K61" s="81"/>
      <c r="L61" s="324"/>
      <c r="M61" s="324"/>
      <c r="N61" s="324"/>
    </row>
    <row r="62" spans="11:14">
      <c r="K62" s="81"/>
      <c r="L62" s="324"/>
      <c r="M62" s="324"/>
      <c r="N62" s="324"/>
    </row>
    <row r="63" spans="11:14">
      <c r="K63" s="81"/>
      <c r="L63" s="324"/>
      <c r="M63" s="324"/>
      <c r="N63" s="324"/>
    </row>
    <row r="64" spans="11:14">
      <c r="K64" s="81"/>
      <c r="L64" s="324"/>
      <c r="M64" s="324"/>
      <c r="N64" s="324"/>
    </row>
    <row r="65" spans="11:14">
      <c r="K65" s="81"/>
      <c r="L65" s="324"/>
      <c r="M65" s="324"/>
      <c r="N65" s="324"/>
    </row>
    <row r="66" spans="11:14">
      <c r="K66" s="81"/>
      <c r="L66" s="324"/>
      <c r="M66" s="324"/>
      <c r="N66" s="324"/>
    </row>
    <row r="67" spans="11:14">
      <c r="K67" s="81"/>
      <c r="L67" s="324"/>
      <c r="M67" s="324"/>
      <c r="N67" s="324"/>
    </row>
    <row r="68" spans="11:14">
      <c r="K68" s="81"/>
      <c r="L68" s="324"/>
      <c r="M68" s="324"/>
      <c r="N68" s="324"/>
    </row>
    <row r="69" spans="11:14">
      <c r="K69" s="81"/>
      <c r="L69" s="324"/>
      <c r="M69" s="324"/>
      <c r="N69" s="324"/>
    </row>
    <row r="70" spans="11:14">
      <c r="K70" s="81"/>
      <c r="L70" s="324"/>
      <c r="M70" s="324"/>
      <c r="N70" s="324"/>
    </row>
    <row r="71" spans="11:14">
      <c r="K71" s="81"/>
      <c r="L71" s="324"/>
      <c r="M71" s="324"/>
      <c r="N71" s="324"/>
    </row>
    <row r="72" spans="11:14">
      <c r="K72" s="81"/>
      <c r="L72" s="324"/>
      <c r="M72" s="324"/>
      <c r="N72" s="324"/>
    </row>
    <row r="73" spans="11:14">
      <c r="K73" s="81"/>
      <c r="L73" s="324"/>
      <c r="M73" s="324"/>
      <c r="N73" s="324"/>
    </row>
    <row r="74" spans="11:14">
      <c r="K74" s="81"/>
      <c r="L74" s="324"/>
      <c r="M74" s="324"/>
      <c r="N74" s="324"/>
    </row>
    <row r="75" spans="11:14">
      <c r="K75" s="81"/>
      <c r="L75" s="324"/>
      <c r="M75" s="324"/>
      <c r="N75" s="324"/>
    </row>
    <row r="76" spans="11:14">
      <c r="K76" s="81"/>
      <c r="L76" s="324"/>
      <c r="M76" s="324"/>
      <c r="N76" s="324"/>
    </row>
    <row r="77" spans="11:14">
      <c r="K77" s="81"/>
      <c r="L77" s="324"/>
      <c r="M77" s="324"/>
      <c r="N77" s="324"/>
    </row>
    <row r="78" spans="11:14">
      <c r="K78" s="81"/>
      <c r="L78" s="324"/>
      <c r="M78" s="324"/>
      <c r="N78" s="324"/>
    </row>
    <row r="79" spans="11:14">
      <c r="K79" s="81"/>
      <c r="L79" s="324"/>
      <c r="M79" s="324"/>
      <c r="N79" s="324"/>
    </row>
    <row r="80" spans="11:14">
      <c r="K80" s="81"/>
      <c r="L80" s="324"/>
      <c r="M80" s="324"/>
      <c r="N80" s="324"/>
    </row>
    <row r="81" spans="11:14">
      <c r="K81" s="81"/>
      <c r="L81" s="324"/>
      <c r="M81" s="324"/>
      <c r="N81" s="324"/>
    </row>
    <row r="82" spans="11:14">
      <c r="K82" s="81"/>
      <c r="L82" s="324"/>
      <c r="M82" s="324"/>
      <c r="N82" s="324"/>
    </row>
    <row r="83" spans="11:14">
      <c r="K83" s="81"/>
      <c r="L83" s="324"/>
      <c r="M83" s="324"/>
      <c r="N83" s="324"/>
    </row>
    <row r="84" spans="11:14">
      <c r="K84" s="81"/>
      <c r="L84" s="324"/>
      <c r="M84" s="324"/>
      <c r="N84" s="324"/>
    </row>
    <row r="85" spans="11:14">
      <c r="K85" s="81"/>
      <c r="L85" s="324"/>
      <c r="M85" s="324"/>
      <c r="N85" s="324"/>
    </row>
    <row r="86" spans="11:14">
      <c r="K86" s="81"/>
      <c r="L86" s="324"/>
      <c r="M86" s="324"/>
      <c r="N86" s="324"/>
    </row>
    <row r="87" spans="11:14">
      <c r="K87" s="81"/>
      <c r="L87" s="324"/>
      <c r="M87" s="324"/>
      <c r="N87" s="324"/>
    </row>
    <row r="88" spans="11:14">
      <c r="K88" s="81"/>
      <c r="L88" s="324"/>
      <c r="M88" s="324"/>
      <c r="N88" s="324"/>
    </row>
    <row r="89" spans="11:14">
      <c r="K89" s="81"/>
      <c r="L89" s="324"/>
      <c r="M89" s="324"/>
      <c r="N89" s="324"/>
    </row>
    <row r="90" spans="11:14">
      <c r="K90" s="81"/>
      <c r="L90" s="324"/>
      <c r="M90" s="324"/>
      <c r="N90" s="324"/>
    </row>
    <row r="91" spans="11:14">
      <c r="K91" s="81"/>
      <c r="L91" s="324"/>
      <c r="M91" s="324"/>
      <c r="N91" s="324"/>
    </row>
    <row r="92" spans="11:14">
      <c r="K92" s="81"/>
      <c r="L92" s="324"/>
      <c r="M92" s="324"/>
      <c r="N92" s="324"/>
    </row>
    <row r="93" spans="11:14">
      <c r="K93" s="81"/>
      <c r="L93" s="324"/>
      <c r="M93" s="324"/>
      <c r="N93" s="324"/>
    </row>
    <row r="94" spans="11:14">
      <c r="K94" s="81"/>
      <c r="L94" s="324"/>
      <c r="M94" s="324"/>
      <c r="N94" s="324"/>
    </row>
    <row r="95" spans="11:14">
      <c r="K95" s="81"/>
      <c r="L95" s="324"/>
      <c r="M95" s="324"/>
      <c r="N95" s="324"/>
    </row>
    <row r="96" spans="11:14">
      <c r="K96" s="81"/>
      <c r="L96" s="324"/>
      <c r="M96" s="324"/>
      <c r="N96" s="324"/>
    </row>
    <row r="97" spans="11:14">
      <c r="K97" s="81"/>
      <c r="L97" s="324"/>
      <c r="M97" s="324"/>
      <c r="N97" s="324"/>
    </row>
    <row r="98" spans="11:14">
      <c r="K98" s="81"/>
      <c r="L98" s="324"/>
      <c r="M98" s="324"/>
      <c r="N98" s="324"/>
    </row>
    <row r="99" spans="11:14">
      <c r="K99" s="81"/>
      <c r="L99" s="324"/>
      <c r="M99" s="324"/>
      <c r="N99" s="324"/>
    </row>
    <row r="100" spans="11:14">
      <c r="K100" s="81"/>
      <c r="L100" s="324"/>
      <c r="M100" s="324"/>
      <c r="N100" s="324"/>
    </row>
    <row r="101" spans="11:14">
      <c r="K101" s="81"/>
      <c r="L101" s="324"/>
      <c r="M101" s="324"/>
      <c r="N101" s="324"/>
    </row>
    <row r="102" spans="11:14">
      <c r="K102" s="81"/>
      <c r="L102" s="324"/>
      <c r="M102" s="324"/>
      <c r="N102" s="324"/>
    </row>
    <row r="103" spans="11:14">
      <c r="K103" s="81"/>
      <c r="L103" s="324"/>
      <c r="M103" s="324"/>
      <c r="N103" s="324"/>
    </row>
    <row r="104" spans="11:14">
      <c r="K104" s="81"/>
      <c r="L104" s="324"/>
      <c r="M104" s="324"/>
      <c r="N104" s="324"/>
    </row>
    <row r="105" spans="11:14">
      <c r="K105" s="81"/>
      <c r="L105" s="324"/>
      <c r="M105" s="324"/>
      <c r="N105" s="324"/>
    </row>
    <row r="106" spans="11:14">
      <c r="K106" s="81"/>
      <c r="L106" s="324"/>
      <c r="M106" s="324"/>
      <c r="N106" s="324"/>
    </row>
    <row r="107" spans="11:14">
      <c r="K107" s="81"/>
      <c r="L107" s="324"/>
      <c r="M107" s="324"/>
      <c r="N107" s="324"/>
    </row>
    <row r="108" spans="11:14">
      <c r="K108" s="81"/>
      <c r="L108" s="324"/>
      <c r="M108" s="324"/>
      <c r="N108" s="324"/>
    </row>
    <row r="109" spans="11:14">
      <c r="K109" s="81"/>
      <c r="L109" s="324"/>
      <c r="M109" s="324"/>
      <c r="N109" s="324"/>
    </row>
    <row r="110" spans="11:14">
      <c r="K110" s="81"/>
      <c r="L110" s="324"/>
      <c r="M110" s="324"/>
      <c r="N110" s="324"/>
    </row>
    <row r="111" spans="11:14">
      <c r="K111" s="81"/>
      <c r="L111" s="324"/>
      <c r="M111" s="324"/>
      <c r="N111" s="324"/>
    </row>
    <row r="112" spans="11:14">
      <c r="K112" s="81"/>
      <c r="L112" s="324"/>
      <c r="M112" s="324"/>
      <c r="N112" s="324"/>
    </row>
    <row r="113" spans="11:14">
      <c r="K113" s="81"/>
      <c r="L113" s="324"/>
      <c r="M113" s="324"/>
      <c r="N113" s="324"/>
    </row>
    <row r="114" spans="11:14">
      <c r="K114" s="81"/>
      <c r="L114" s="324"/>
      <c r="M114" s="324"/>
      <c r="N114" s="324"/>
    </row>
    <row r="115" spans="11:14">
      <c r="K115" s="81"/>
      <c r="L115" s="324"/>
      <c r="M115" s="324"/>
      <c r="N115" s="324"/>
    </row>
    <row r="116" spans="11:14">
      <c r="K116" s="81"/>
      <c r="L116" s="324"/>
      <c r="M116" s="324"/>
      <c r="N116" s="324"/>
    </row>
    <row r="117" spans="11:14">
      <c r="K117" s="81"/>
      <c r="L117" s="324"/>
      <c r="M117" s="324"/>
      <c r="N117" s="324"/>
    </row>
    <row r="118" spans="11:14">
      <c r="K118" s="81"/>
      <c r="L118" s="324"/>
      <c r="M118" s="324"/>
      <c r="N118" s="324"/>
    </row>
    <row r="119" spans="11:14">
      <c r="K119" s="81"/>
      <c r="L119" s="324"/>
      <c r="M119" s="324"/>
      <c r="N119" s="324"/>
    </row>
    <row r="120" spans="11:14">
      <c r="K120" s="81"/>
      <c r="L120" s="324"/>
      <c r="M120" s="324"/>
      <c r="N120" s="324"/>
    </row>
    <row r="121" spans="11:14">
      <c r="K121" s="81"/>
      <c r="L121" s="324"/>
      <c r="M121" s="324"/>
      <c r="N121" s="324"/>
    </row>
    <row r="122" spans="11:14">
      <c r="K122" s="81"/>
      <c r="L122" s="324"/>
      <c r="M122" s="324"/>
      <c r="N122" s="324"/>
    </row>
    <row r="123" spans="11:14">
      <c r="K123" s="81"/>
      <c r="L123" s="324"/>
      <c r="M123" s="324"/>
      <c r="N123" s="324"/>
    </row>
    <row r="124" spans="11:14">
      <c r="K124" s="81"/>
      <c r="L124" s="324"/>
      <c r="M124" s="324"/>
      <c r="N124" s="324"/>
    </row>
    <row r="125" spans="11:14">
      <c r="K125" s="81"/>
      <c r="L125" s="324"/>
      <c r="M125" s="324"/>
      <c r="N125" s="324"/>
    </row>
    <row r="126" spans="11:14">
      <c r="K126" s="81"/>
      <c r="L126" s="324"/>
      <c r="M126" s="324"/>
      <c r="N126" s="324"/>
    </row>
    <row r="127" spans="11:14">
      <c r="K127" s="81"/>
      <c r="L127" s="324"/>
      <c r="M127" s="324"/>
      <c r="N127" s="324"/>
    </row>
    <row r="128" spans="11:14">
      <c r="K128" s="81"/>
      <c r="L128" s="324"/>
      <c r="M128" s="324"/>
      <c r="N128" s="324"/>
    </row>
    <row r="129" spans="11:14">
      <c r="K129" s="81"/>
      <c r="L129" s="324"/>
      <c r="M129" s="324"/>
      <c r="N129" s="324"/>
    </row>
    <row r="130" spans="11:14">
      <c r="K130" s="81"/>
      <c r="L130" s="324"/>
      <c r="M130" s="324"/>
      <c r="N130" s="324"/>
    </row>
    <row r="131" spans="11:14">
      <c r="K131" s="81"/>
      <c r="L131" s="324"/>
      <c r="M131" s="324"/>
      <c r="N131" s="324"/>
    </row>
    <row r="132" spans="11:14">
      <c r="K132" s="81"/>
      <c r="L132" s="324"/>
      <c r="M132" s="324"/>
      <c r="N132" s="324"/>
    </row>
    <row r="133" spans="11:14">
      <c r="K133" s="81"/>
      <c r="L133" s="324"/>
      <c r="M133" s="324"/>
      <c r="N133" s="324"/>
    </row>
    <row r="134" spans="11:14">
      <c r="K134" s="81"/>
      <c r="L134" s="324"/>
      <c r="M134" s="324"/>
      <c r="N134" s="324"/>
    </row>
    <row r="135" spans="11:14">
      <c r="K135" s="81"/>
      <c r="L135" s="324"/>
      <c r="M135" s="324"/>
      <c r="N135" s="324"/>
    </row>
    <row r="136" spans="11:14">
      <c r="K136" s="81"/>
      <c r="L136" s="324"/>
      <c r="M136" s="324"/>
      <c r="N136" s="324"/>
    </row>
    <row r="137" spans="11:14">
      <c r="K137" s="81"/>
      <c r="L137" s="324"/>
      <c r="M137" s="324"/>
      <c r="N137" s="324"/>
    </row>
    <row r="138" spans="11:14">
      <c r="K138" s="81"/>
      <c r="L138" s="324"/>
      <c r="M138" s="324"/>
      <c r="N138" s="324"/>
    </row>
    <row r="139" spans="11:14">
      <c r="K139" s="81"/>
      <c r="L139" s="324"/>
      <c r="M139" s="324"/>
      <c r="N139" s="324"/>
    </row>
    <row r="140" spans="11:14">
      <c r="K140" s="81"/>
      <c r="L140" s="324"/>
      <c r="M140" s="324"/>
      <c r="N140" s="324"/>
    </row>
    <row r="141" spans="11:14">
      <c r="K141" s="81"/>
      <c r="L141" s="324"/>
      <c r="M141" s="324"/>
      <c r="N141" s="324"/>
    </row>
    <row r="142" spans="11:14">
      <c r="K142" s="81"/>
      <c r="L142" s="324"/>
      <c r="M142" s="324"/>
      <c r="N142" s="324"/>
    </row>
    <row r="143" spans="11:14">
      <c r="K143" s="81"/>
      <c r="L143" s="324"/>
      <c r="M143" s="324"/>
      <c r="N143" s="324"/>
    </row>
    <row r="144" spans="11:14">
      <c r="K144" s="81"/>
      <c r="L144" s="324"/>
      <c r="M144" s="324"/>
      <c r="N144" s="324"/>
    </row>
    <row r="145" spans="11:14">
      <c r="K145" s="81"/>
      <c r="L145" s="324"/>
      <c r="M145" s="324"/>
      <c r="N145" s="324"/>
    </row>
    <row r="146" spans="11:14">
      <c r="K146" s="81"/>
      <c r="L146" s="324"/>
      <c r="M146" s="324"/>
      <c r="N146" s="324"/>
    </row>
    <row r="147" spans="11:14">
      <c r="K147" s="81"/>
      <c r="L147" s="324"/>
      <c r="M147" s="324"/>
      <c r="N147" s="324"/>
    </row>
    <row r="148" spans="11:14">
      <c r="K148" s="81"/>
      <c r="L148" s="324"/>
      <c r="M148" s="324"/>
      <c r="N148" s="324"/>
    </row>
    <row r="149" spans="11:14">
      <c r="K149" s="81"/>
      <c r="L149" s="324"/>
      <c r="M149" s="324"/>
      <c r="N149" s="324"/>
    </row>
    <row r="150" spans="11:14">
      <c r="K150" s="81"/>
      <c r="L150" s="324"/>
      <c r="M150" s="324"/>
      <c r="N150" s="324"/>
    </row>
    <row r="151" spans="11:14">
      <c r="K151" s="81"/>
      <c r="L151" s="324"/>
      <c r="M151" s="324"/>
      <c r="N151" s="324"/>
    </row>
    <row r="152" spans="11:14">
      <c r="K152" s="81"/>
      <c r="L152" s="324"/>
      <c r="M152" s="324"/>
      <c r="N152" s="324"/>
    </row>
    <row r="153" spans="11:14">
      <c r="K153" s="81"/>
      <c r="L153" s="324"/>
      <c r="M153" s="324"/>
      <c r="N153" s="324"/>
    </row>
    <row r="154" spans="11:14">
      <c r="K154" s="81"/>
      <c r="L154" s="324"/>
      <c r="M154" s="324"/>
      <c r="N154" s="324"/>
    </row>
    <row r="155" spans="11:14">
      <c r="K155" s="81"/>
      <c r="L155" s="324"/>
      <c r="M155" s="324"/>
      <c r="N155" s="324"/>
    </row>
    <row r="156" spans="11:14">
      <c r="K156" s="81"/>
      <c r="L156" s="324"/>
      <c r="M156" s="324"/>
      <c r="N156" s="324"/>
    </row>
    <row r="157" spans="11:14">
      <c r="K157" s="81"/>
      <c r="L157" s="324"/>
      <c r="M157" s="324"/>
      <c r="N157" s="324"/>
    </row>
    <row r="158" spans="11:14">
      <c r="K158" s="81"/>
      <c r="L158" s="324"/>
      <c r="M158" s="324"/>
      <c r="N158" s="324"/>
    </row>
    <row r="159" spans="11:14">
      <c r="K159" s="81"/>
      <c r="L159" s="324"/>
      <c r="M159" s="324"/>
      <c r="N159" s="324"/>
    </row>
    <row r="160" spans="11:14">
      <c r="K160" s="81"/>
      <c r="L160" s="324"/>
      <c r="M160" s="324"/>
      <c r="N160" s="324"/>
    </row>
    <row r="161" spans="11:14">
      <c r="K161" s="81"/>
      <c r="L161" s="324"/>
      <c r="M161" s="324"/>
      <c r="N161" s="324"/>
    </row>
    <row r="162" spans="11:14">
      <c r="K162" s="81"/>
      <c r="L162" s="324"/>
      <c r="M162" s="324"/>
      <c r="N162" s="324"/>
    </row>
    <row r="163" spans="11:14">
      <c r="K163" s="81"/>
      <c r="L163" s="324"/>
      <c r="M163" s="324"/>
      <c r="N163" s="324"/>
    </row>
    <row r="164" spans="11:14">
      <c r="K164" s="81"/>
      <c r="L164" s="324"/>
      <c r="M164" s="324"/>
      <c r="N164" s="324"/>
    </row>
    <row r="165" spans="11:14">
      <c r="K165" s="81"/>
      <c r="L165" s="324"/>
      <c r="M165" s="324"/>
      <c r="N165" s="324"/>
    </row>
    <row r="166" spans="11:14">
      <c r="K166" s="81"/>
      <c r="L166" s="324"/>
      <c r="M166" s="324"/>
      <c r="N166" s="324"/>
    </row>
    <row r="167" spans="11:14">
      <c r="K167" s="81"/>
      <c r="L167" s="324"/>
      <c r="M167" s="324"/>
      <c r="N167" s="324"/>
    </row>
    <row r="168" spans="11:14">
      <c r="K168" s="81"/>
      <c r="L168" s="324"/>
      <c r="M168" s="324"/>
      <c r="N168" s="324"/>
    </row>
    <row r="169" spans="11:14">
      <c r="K169" s="81"/>
      <c r="L169" s="324"/>
      <c r="M169" s="324"/>
      <c r="N169" s="324"/>
    </row>
    <row r="170" spans="11:14">
      <c r="K170" s="81"/>
      <c r="L170" s="324"/>
      <c r="M170" s="324"/>
      <c r="N170" s="324"/>
    </row>
    <row r="171" spans="11:14">
      <c r="K171" s="81"/>
      <c r="L171" s="324"/>
      <c r="M171" s="324"/>
      <c r="N171" s="324"/>
    </row>
    <row r="172" spans="11:14">
      <c r="K172" s="81"/>
      <c r="L172" s="324"/>
      <c r="M172" s="324"/>
      <c r="N172" s="324"/>
    </row>
    <row r="173" spans="11:14">
      <c r="K173" s="81"/>
      <c r="L173" s="324"/>
      <c r="M173" s="324"/>
      <c r="N173" s="324"/>
    </row>
    <row r="174" spans="11:14">
      <c r="K174" s="81"/>
      <c r="L174" s="324"/>
      <c r="M174" s="324"/>
      <c r="N174" s="324"/>
    </row>
    <row r="175" spans="11:14">
      <c r="K175" s="81"/>
      <c r="L175" s="324"/>
      <c r="M175" s="324"/>
      <c r="N175" s="324"/>
    </row>
    <row r="176" spans="11:14">
      <c r="K176" s="81"/>
      <c r="L176" s="324"/>
      <c r="M176" s="324"/>
      <c r="N176" s="324"/>
    </row>
    <row r="177" spans="11:14">
      <c r="K177" s="81"/>
      <c r="L177" s="324"/>
      <c r="M177" s="324"/>
      <c r="N177" s="324"/>
    </row>
    <row r="178" spans="11:14">
      <c r="K178" s="81"/>
      <c r="L178" s="324"/>
      <c r="M178" s="324"/>
      <c r="N178" s="324"/>
    </row>
    <row r="179" spans="11:14">
      <c r="K179" s="81"/>
      <c r="L179" s="324"/>
      <c r="M179" s="324"/>
      <c r="N179" s="324"/>
    </row>
    <row r="180" spans="11:14">
      <c r="K180" s="81"/>
      <c r="L180" s="324"/>
      <c r="M180" s="324"/>
      <c r="N180" s="324"/>
    </row>
    <row r="181" spans="11:14">
      <c r="K181" s="81"/>
      <c r="L181" s="324"/>
      <c r="M181" s="324"/>
      <c r="N181" s="324"/>
    </row>
    <row r="182" spans="11:14">
      <c r="K182" s="81"/>
      <c r="L182" s="324"/>
      <c r="M182" s="324"/>
      <c r="N182" s="324"/>
    </row>
    <row r="183" spans="11:14">
      <c r="K183" s="81"/>
      <c r="L183" s="324"/>
      <c r="M183" s="324"/>
      <c r="N183" s="324"/>
    </row>
    <row r="184" spans="11:14">
      <c r="K184" s="81"/>
      <c r="L184" s="324"/>
      <c r="M184" s="324"/>
      <c r="N184" s="324"/>
    </row>
    <row r="185" spans="11:14">
      <c r="K185" s="81"/>
      <c r="L185" s="324"/>
      <c r="M185" s="324"/>
      <c r="N185" s="324"/>
    </row>
    <row r="186" spans="11:14">
      <c r="K186" s="81"/>
      <c r="L186" s="324"/>
      <c r="M186" s="324"/>
      <c r="N186" s="324"/>
    </row>
    <row r="187" spans="11:14">
      <c r="K187" s="81"/>
      <c r="L187" s="324"/>
      <c r="M187" s="324"/>
      <c r="N187" s="324"/>
    </row>
    <row r="188" spans="11:14">
      <c r="K188" s="81"/>
      <c r="L188" s="324"/>
      <c r="M188" s="324"/>
      <c r="N188" s="324"/>
    </row>
    <row r="189" spans="11:14">
      <c r="K189" s="81"/>
      <c r="L189" s="324"/>
      <c r="M189" s="324"/>
      <c r="N189" s="324"/>
    </row>
    <row r="190" spans="11:14">
      <c r="K190" s="81"/>
      <c r="L190" s="324"/>
      <c r="M190" s="324"/>
      <c r="N190" s="324"/>
    </row>
    <row r="191" spans="11:14">
      <c r="K191" s="81"/>
      <c r="L191" s="324"/>
      <c r="M191" s="324"/>
      <c r="N191" s="324"/>
    </row>
    <row r="192" spans="11:14">
      <c r="K192" s="81"/>
      <c r="L192" s="324"/>
      <c r="M192" s="324"/>
      <c r="N192" s="324"/>
    </row>
    <row r="193" spans="11:14">
      <c r="K193" s="81"/>
      <c r="L193" s="324"/>
      <c r="M193" s="324"/>
      <c r="N193" s="324"/>
    </row>
    <row r="194" spans="11:14">
      <c r="K194" s="81"/>
      <c r="L194" s="324"/>
      <c r="M194" s="324"/>
      <c r="N194" s="324"/>
    </row>
    <row r="195" spans="11:14">
      <c r="K195" s="81"/>
      <c r="L195" s="324"/>
      <c r="M195" s="324"/>
      <c r="N195" s="324"/>
    </row>
    <row r="196" spans="11:14">
      <c r="K196" s="81"/>
      <c r="L196" s="324"/>
      <c r="M196" s="324"/>
      <c r="N196" s="324"/>
    </row>
    <row r="197" spans="11:14">
      <c r="K197" s="81"/>
      <c r="L197" s="324"/>
      <c r="M197" s="324"/>
      <c r="N197" s="324"/>
    </row>
    <row r="198" spans="11:14">
      <c r="K198" s="81"/>
      <c r="L198" s="324"/>
      <c r="M198" s="324"/>
      <c r="N198" s="324"/>
    </row>
    <row r="199" spans="11:14">
      <c r="K199" s="81"/>
      <c r="L199" s="324"/>
      <c r="M199" s="324"/>
      <c r="N199" s="324"/>
    </row>
    <row r="200" spans="11:14">
      <c r="K200" s="81"/>
      <c r="L200" s="324"/>
      <c r="M200" s="324"/>
      <c r="N200" s="324"/>
    </row>
    <row r="201" spans="11:14">
      <c r="K201" s="81"/>
      <c r="L201" s="324"/>
      <c r="M201" s="324"/>
      <c r="N201" s="324"/>
    </row>
    <row r="202" spans="11:14">
      <c r="K202" s="81"/>
      <c r="L202" s="324"/>
      <c r="M202" s="324"/>
      <c r="N202" s="324"/>
    </row>
    <row r="203" spans="11:14">
      <c r="K203" s="81"/>
      <c r="L203" s="324"/>
      <c r="M203" s="324"/>
      <c r="N203" s="324"/>
    </row>
    <row r="204" spans="11:14">
      <c r="K204" s="81"/>
      <c r="L204" s="324"/>
      <c r="M204" s="324"/>
      <c r="N204" s="324"/>
    </row>
    <row r="205" spans="11:14">
      <c r="K205" s="81"/>
      <c r="L205" s="324"/>
      <c r="M205" s="324"/>
      <c r="N205" s="324"/>
    </row>
    <row r="206" spans="11:14">
      <c r="K206" s="81"/>
      <c r="L206" s="324"/>
      <c r="M206" s="324"/>
      <c r="N206" s="324"/>
    </row>
    <row r="207" spans="11:14">
      <c r="K207" s="81"/>
      <c r="L207" s="324"/>
      <c r="M207" s="324"/>
      <c r="N207" s="324"/>
    </row>
    <row r="208" spans="11:14">
      <c r="K208" s="81"/>
      <c r="L208" s="324"/>
      <c r="M208" s="324"/>
      <c r="N208" s="324"/>
    </row>
    <row r="209" spans="11:14">
      <c r="K209" s="81"/>
      <c r="L209" s="324"/>
      <c r="M209" s="324"/>
      <c r="N209" s="324"/>
    </row>
    <row r="210" spans="11:14">
      <c r="K210" s="81"/>
      <c r="L210" s="324"/>
      <c r="M210" s="324"/>
      <c r="N210" s="324"/>
    </row>
    <row r="211" spans="11:14">
      <c r="K211" s="81"/>
      <c r="L211" s="324"/>
      <c r="M211" s="324"/>
      <c r="N211" s="324"/>
    </row>
    <row r="212" spans="11:14">
      <c r="K212" s="81"/>
      <c r="L212" s="324"/>
      <c r="M212" s="324"/>
      <c r="N212" s="324"/>
    </row>
    <row r="213" spans="11:14">
      <c r="K213" s="81"/>
      <c r="L213" s="324"/>
      <c r="M213" s="324"/>
      <c r="N213" s="324"/>
    </row>
    <row r="214" spans="11:14">
      <c r="K214" s="81"/>
      <c r="L214" s="324"/>
      <c r="M214" s="324"/>
      <c r="N214" s="324"/>
    </row>
    <row r="215" spans="11:14">
      <c r="K215" s="81"/>
      <c r="L215" s="324"/>
      <c r="M215" s="324"/>
      <c r="N215" s="324"/>
    </row>
    <row r="216" spans="11:14">
      <c r="K216" s="81"/>
      <c r="L216" s="324"/>
      <c r="M216" s="324"/>
      <c r="N216" s="324"/>
    </row>
    <row r="217" spans="11:14">
      <c r="K217" s="81"/>
      <c r="L217" s="324"/>
      <c r="M217" s="324"/>
      <c r="N217" s="324"/>
    </row>
    <row r="218" spans="11:14">
      <c r="K218" s="81"/>
      <c r="L218" s="324"/>
      <c r="M218" s="324"/>
      <c r="N218" s="324"/>
    </row>
    <row r="219" spans="11:14">
      <c r="K219" s="81"/>
      <c r="L219" s="324"/>
      <c r="M219" s="324"/>
      <c r="N219" s="324"/>
    </row>
    <row r="220" spans="11:14">
      <c r="K220" s="81"/>
      <c r="L220" s="324"/>
      <c r="M220" s="324"/>
      <c r="N220" s="324"/>
    </row>
    <row r="221" spans="11:14">
      <c r="K221" s="81"/>
      <c r="L221" s="324"/>
      <c r="M221" s="324"/>
      <c r="N221" s="324"/>
    </row>
    <row r="222" spans="11:14">
      <c r="K222" s="81"/>
      <c r="L222" s="324"/>
      <c r="M222" s="324"/>
      <c r="N222" s="324"/>
    </row>
    <row r="223" spans="11:14">
      <c r="K223" s="81"/>
      <c r="L223" s="324"/>
      <c r="M223" s="324"/>
      <c r="N223" s="324"/>
    </row>
    <row r="224" spans="11:14">
      <c r="K224" s="81"/>
      <c r="L224" s="324"/>
      <c r="M224" s="324"/>
      <c r="N224" s="324"/>
    </row>
    <row r="225" spans="11:14">
      <c r="K225" s="81"/>
      <c r="L225" s="324"/>
      <c r="M225" s="324"/>
      <c r="N225" s="324"/>
    </row>
    <row r="226" spans="11:14">
      <c r="K226" s="81"/>
      <c r="L226" s="324"/>
      <c r="M226" s="324"/>
      <c r="N226" s="324"/>
    </row>
    <row r="227" spans="11:14">
      <c r="K227" s="81"/>
      <c r="L227" s="324"/>
      <c r="M227" s="324"/>
      <c r="N227" s="324"/>
    </row>
    <row r="228" spans="11:14">
      <c r="K228" s="81"/>
      <c r="L228" s="324"/>
      <c r="M228" s="324"/>
      <c r="N228" s="324"/>
    </row>
    <row r="229" spans="11:14">
      <c r="K229" s="81"/>
      <c r="L229" s="324"/>
      <c r="M229" s="324"/>
      <c r="N229" s="324"/>
    </row>
    <row r="230" spans="11:14">
      <c r="K230" s="81"/>
      <c r="L230" s="324"/>
      <c r="M230" s="324"/>
      <c r="N230" s="324"/>
    </row>
    <row r="231" spans="11:14">
      <c r="K231" s="81"/>
      <c r="L231" s="324"/>
      <c r="M231" s="324"/>
      <c r="N231" s="324"/>
    </row>
    <row r="232" spans="11:14">
      <c r="K232" s="81"/>
      <c r="L232" s="324"/>
      <c r="M232" s="324"/>
      <c r="N232" s="324"/>
    </row>
    <row r="233" spans="11:14">
      <c r="K233" s="81"/>
      <c r="L233" s="324"/>
      <c r="M233" s="324"/>
      <c r="N233" s="324"/>
    </row>
    <row r="234" spans="11:14">
      <c r="K234" s="81"/>
      <c r="L234" s="324"/>
      <c r="M234" s="324"/>
      <c r="N234" s="324"/>
    </row>
    <row r="235" spans="11:14">
      <c r="K235" s="81"/>
      <c r="L235" s="324"/>
      <c r="M235" s="324"/>
      <c r="N235" s="324"/>
    </row>
    <row r="236" spans="11:14">
      <c r="K236" s="81"/>
      <c r="L236" s="324"/>
      <c r="M236" s="324"/>
      <c r="N236" s="324"/>
    </row>
    <row r="237" spans="11:14">
      <c r="K237" s="81"/>
      <c r="L237" s="324"/>
      <c r="M237" s="324"/>
      <c r="N237" s="324"/>
    </row>
    <row r="238" spans="11:14">
      <c r="K238" s="81"/>
      <c r="L238" s="324"/>
      <c r="M238" s="324"/>
      <c r="N238" s="324"/>
    </row>
    <row r="239" spans="11:14">
      <c r="K239" s="81"/>
      <c r="L239" s="324"/>
      <c r="M239" s="324"/>
      <c r="N239" s="324"/>
    </row>
    <row r="240" spans="11:14">
      <c r="K240" s="81"/>
      <c r="L240" s="324"/>
      <c r="M240" s="324"/>
      <c r="N240" s="324"/>
    </row>
    <row r="241" spans="11:14">
      <c r="K241" s="81"/>
      <c r="L241" s="324"/>
      <c r="M241" s="324"/>
      <c r="N241" s="324"/>
    </row>
    <row r="242" spans="11:14">
      <c r="K242" s="81"/>
      <c r="L242" s="324"/>
      <c r="M242" s="324"/>
      <c r="N242" s="324"/>
    </row>
    <row r="243" spans="11:14">
      <c r="K243" s="81"/>
      <c r="L243" s="324"/>
      <c r="M243" s="324"/>
      <c r="N243" s="324"/>
    </row>
    <row r="244" spans="11:14">
      <c r="K244" s="81"/>
      <c r="L244" s="324"/>
      <c r="M244" s="324"/>
      <c r="N244" s="324"/>
    </row>
    <row r="245" spans="11:14">
      <c r="K245" s="81"/>
      <c r="L245" s="324"/>
      <c r="M245" s="324"/>
      <c r="N245" s="324"/>
    </row>
    <row r="246" spans="11:14">
      <c r="K246" s="81"/>
      <c r="L246" s="324"/>
      <c r="M246" s="324"/>
      <c r="N246" s="324"/>
    </row>
    <row r="247" spans="11:14">
      <c r="K247" s="81"/>
      <c r="L247" s="324"/>
      <c r="M247" s="324"/>
      <c r="N247" s="324"/>
    </row>
    <row r="248" spans="11:14">
      <c r="K248" s="81"/>
      <c r="L248" s="324"/>
      <c r="M248" s="324"/>
      <c r="N248" s="324"/>
    </row>
    <row r="249" spans="11:14">
      <c r="K249" s="81"/>
      <c r="L249" s="324"/>
      <c r="M249" s="324"/>
      <c r="N249" s="324"/>
    </row>
    <row r="250" spans="11:14">
      <c r="K250" s="81"/>
      <c r="L250" s="324"/>
      <c r="M250" s="324"/>
      <c r="N250" s="324"/>
    </row>
    <row r="251" spans="11:14">
      <c r="K251" s="81"/>
      <c r="L251" s="324"/>
      <c r="M251" s="324"/>
      <c r="N251" s="324"/>
    </row>
    <row r="252" spans="11:14">
      <c r="K252" s="81"/>
      <c r="L252" s="324"/>
      <c r="M252" s="324"/>
      <c r="N252" s="324"/>
    </row>
    <row r="253" spans="11:14">
      <c r="K253" s="81"/>
      <c r="L253" s="324"/>
      <c r="M253" s="324"/>
      <c r="N253" s="324"/>
    </row>
    <row r="254" spans="11:14">
      <c r="K254" s="81"/>
      <c r="L254" s="324"/>
      <c r="M254" s="324"/>
      <c r="N254" s="324"/>
    </row>
    <row r="255" spans="11:14">
      <c r="K255" s="81"/>
      <c r="L255" s="324"/>
      <c r="M255" s="324"/>
      <c r="N255" s="324"/>
    </row>
    <row r="256" spans="11:14">
      <c r="K256" s="81"/>
      <c r="L256" s="324"/>
      <c r="M256" s="324"/>
      <c r="N256" s="324"/>
    </row>
    <row r="257" spans="11:14">
      <c r="K257" s="81"/>
      <c r="L257" s="324"/>
      <c r="M257" s="324"/>
      <c r="N257" s="324"/>
    </row>
    <row r="258" spans="11:14">
      <c r="K258" s="81"/>
      <c r="L258" s="324"/>
      <c r="M258" s="324"/>
      <c r="N258" s="324"/>
    </row>
    <row r="259" spans="11:14">
      <c r="K259" s="81"/>
      <c r="L259" s="324"/>
      <c r="M259" s="324"/>
      <c r="N259" s="324"/>
    </row>
    <row r="260" spans="11:14">
      <c r="K260" s="81"/>
      <c r="L260" s="324"/>
      <c r="M260" s="324"/>
      <c r="N260" s="324"/>
    </row>
    <row r="261" spans="11:14">
      <c r="K261" s="81"/>
      <c r="L261" s="324"/>
      <c r="M261" s="324"/>
      <c r="N261" s="324"/>
    </row>
    <row r="262" spans="11:14">
      <c r="K262" s="81"/>
      <c r="L262" s="324"/>
      <c r="M262" s="324"/>
      <c r="N262" s="324"/>
    </row>
    <row r="263" spans="11:14">
      <c r="K263" s="81"/>
      <c r="L263" s="324"/>
      <c r="M263" s="324"/>
      <c r="N263" s="324"/>
    </row>
    <row r="264" spans="11:14">
      <c r="K264" s="81"/>
      <c r="L264" s="324"/>
      <c r="M264" s="324"/>
      <c r="N264" s="324"/>
    </row>
    <row r="265" spans="11:14">
      <c r="K265" s="81"/>
      <c r="L265" s="324"/>
      <c r="M265" s="324"/>
      <c r="N265" s="324"/>
    </row>
    <row r="266" spans="11:14">
      <c r="K266" s="81"/>
      <c r="L266" s="324"/>
      <c r="M266" s="324"/>
      <c r="N266" s="324"/>
    </row>
    <row r="267" spans="11:14">
      <c r="K267" s="81"/>
      <c r="L267" s="324"/>
      <c r="M267" s="324"/>
      <c r="N267" s="324"/>
    </row>
    <row r="268" spans="11:14">
      <c r="K268" s="81"/>
      <c r="L268" s="324"/>
      <c r="M268" s="324"/>
      <c r="N268" s="324"/>
    </row>
    <row r="269" spans="11:14">
      <c r="K269" s="81"/>
      <c r="L269" s="324"/>
      <c r="M269" s="324"/>
      <c r="N269" s="324"/>
    </row>
    <row r="270" spans="11:14">
      <c r="K270" s="81"/>
      <c r="L270" s="324"/>
      <c r="M270" s="324"/>
      <c r="N270" s="324"/>
    </row>
    <row r="271" spans="11:14">
      <c r="K271" s="81"/>
      <c r="L271" s="324"/>
      <c r="M271" s="324"/>
      <c r="N271" s="324"/>
    </row>
    <row r="272" spans="11:14">
      <c r="K272" s="81"/>
      <c r="L272" s="324"/>
      <c r="M272" s="324"/>
      <c r="N272" s="324"/>
    </row>
    <row r="273" spans="11:14">
      <c r="K273" s="81"/>
      <c r="L273" s="324"/>
      <c r="M273" s="324"/>
      <c r="N273" s="324"/>
    </row>
    <row r="274" spans="11:14">
      <c r="K274" s="81"/>
      <c r="L274" s="324"/>
      <c r="M274" s="324"/>
      <c r="N274" s="324"/>
    </row>
    <row r="275" spans="11:14">
      <c r="K275" s="81"/>
      <c r="L275" s="324"/>
      <c r="M275" s="324"/>
      <c r="N275" s="324"/>
    </row>
    <row r="276" spans="11:14">
      <c r="K276" s="81"/>
      <c r="L276" s="324"/>
      <c r="M276" s="324"/>
      <c r="N276" s="324"/>
    </row>
    <row r="277" spans="11:14">
      <c r="K277" s="81"/>
      <c r="L277" s="324"/>
      <c r="M277" s="324"/>
      <c r="N277" s="324"/>
    </row>
    <row r="278" spans="11:14">
      <c r="K278" s="81"/>
      <c r="L278" s="324"/>
      <c r="M278" s="324"/>
      <c r="N278" s="324"/>
    </row>
    <row r="279" spans="11:14">
      <c r="K279" s="81"/>
      <c r="L279" s="324"/>
      <c r="M279" s="324"/>
      <c r="N279" s="324"/>
    </row>
    <row r="280" spans="11:14">
      <c r="K280" s="81"/>
      <c r="L280" s="324"/>
      <c r="M280" s="324"/>
      <c r="N280" s="324"/>
    </row>
    <row r="281" spans="11:14">
      <c r="K281" s="81"/>
      <c r="L281" s="324"/>
      <c r="M281" s="324"/>
      <c r="N281" s="324"/>
    </row>
    <row r="282" spans="11:14">
      <c r="K282" s="81"/>
      <c r="L282" s="324"/>
      <c r="M282" s="324"/>
      <c r="N282" s="324"/>
    </row>
    <row r="283" spans="11:14">
      <c r="K283" s="81"/>
      <c r="L283" s="324"/>
      <c r="M283" s="324"/>
      <c r="N283" s="324"/>
    </row>
    <row r="284" spans="11:14">
      <c r="K284" s="81"/>
      <c r="L284" s="324"/>
      <c r="M284" s="324"/>
      <c r="N284" s="324"/>
    </row>
    <row r="285" spans="11:14">
      <c r="K285" s="81"/>
      <c r="L285" s="324"/>
      <c r="M285" s="324"/>
      <c r="N285" s="324"/>
    </row>
    <row r="286" spans="11:14">
      <c r="K286" s="81"/>
      <c r="L286" s="324"/>
      <c r="M286" s="324"/>
      <c r="N286" s="324"/>
    </row>
    <row r="287" spans="11:14">
      <c r="K287" s="81"/>
      <c r="L287" s="324"/>
      <c r="M287" s="324"/>
      <c r="N287" s="324"/>
    </row>
    <row r="288" spans="11:14">
      <c r="K288" s="81"/>
      <c r="L288" s="324"/>
      <c r="M288" s="324"/>
      <c r="N288" s="324"/>
    </row>
    <row r="289" spans="11:14">
      <c r="K289" s="81"/>
      <c r="L289" s="324"/>
      <c r="M289" s="324"/>
      <c r="N289" s="324"/>
    </row>
    <row r="290" spans="11:14">
      <c r="K290" s="81"/>
      <c r="L290" s="324"/>
      <c r="M290" s="324"/>
      <c r="N290" s="324"/>
    </row>
    <row r="291" spans="11:14">
      <c r="K291" s="81"/>
      <c r="L291" s="324"/>
      <c r="M291" s="324"/>
      <c r="N291" s="324"/>
    </row>
    <row r="292" spans="11:14">
      <c r="K292" s="81"/>
      <c r="L292" s="324"/>
      <c r="M292" s="324"/>
      <c r="N292" s="324"/>
    </row>
    <row r="293" spans="11:14">
      <c r="K293" s="81"/>
      <c r="L293" s="324"/>
      <c r="M293" s="324"/>
      <c r="N293" s="324"/>
    </row>
    <row r="294" spans="11:14">
      <c r="K294" s="81"/>
      <c r="L294" s="324"/>
      <c r="M294" s="324"/>
      <c r="N294" s="324"/>
    </row>
    <row r="295" spans="11:14">
      <c r="K295" s="81"/>
      <c r="L295" s="324"/>
      <c r="M295" s="324"/>
      <c r="N295" s="324"/>
    </row>
    <row r="296" spans="11:14">
      <c r="K296" s="81"/>
      <c r="L296" s="324"/>
      <c r="M296" s="324"/>
      <c r="N296" s="324"/>
    </row>
    <row r="297" spans="11:14">
      <c r="K297" s="81"/>
      <c r="L297" s="324"/>
      <c r="M297" s="324"/>
      <c r="N297" s="324"/>
    </row>
    <row r="298" spans="11:14">
      <c r="K298" s="81"/>
      <c r="L298" s="324"/>
      <c r="M298" s="324"/>
      <c r="N298" s="324"/>
    </row>
    <row r="299" spans="11:14">
      <c r="K299" s="81"/>
      <c r="L299" s="324"/>
      <c r="M299" s="324"/>
      <c r="N299" s="324"/>
    </row>
    <row r="300" spans="11:14">
      <c r="K300" s="81"/>
      <c r="L300" s="324"/>
      <c r="M300" s="324"/>
      <c r="N300" s="324"/>
    </row>
    <row r="301" spans="11:14">
      <c r="K301" s="81"/>
      <c r="L301" s="324"/>
      <c r="M301" s="324"/>
      <c r="N301" s="324"/>
    </row>
    <row r="302" spans="11:14">
      <c r="K302" s="81"/>
      <c r="L302" s="324"/>
      <c r="M302" s="324"/>
      <c r="N302" s="324"/>
    </row>
    <row r="303" spans="11:14">
      <c r="K303" s="81"/>
      <c r="L303" s="324"/>
      <c r="M303" s="324"/>
      <c r="N303" s="324"/>
    </row>
    <row r="304" spans="11:14">
      <c r="K304" s="81"/>
      <c r="L304" s="324"/>
      <c r="M304" s="324"/>
      <c r="N304" s="324"/>
    </row>
    <row r="305" spans="11:14">
      <c r="K305" s="81"/>
      <c r="L305" s="324"/>
      <c r="M305" s="324"/>
      <c r="N305" s="324"/>
    </row>
    <row r="306" spans="11:14">
      <c r="K306" s="81"/>
      <c r="L306" s="324"/>
      <c r="M306" s="324"/>
      <c r="N306" s="324"/>
    </row>
    <row r="307" spans="11:14">
      <c r="K307" s="81"/>
      <c r="L307" s="324"/>
      <c r="M307" s="324"/>
      <c r="N307" s="324"/>
    </row>
    <row r="308" spans="11:14">
      <c r="K308" s="81"/>
      <c r="L308" s="324"/>
      <c r="M308" s="324"/>
      <c r="N308" s="324"/>
    </row>
    <row r="309" spans="11:14">
      <c r="K309" s="81"/>
      <c r="L309" s="324"/>
      <c r="M309" s="324"/>
      <c r="N309" s="324"/>
    </row>
    <row r="310" spans="11:14">
      <c r="K310" s="81"/>
      <c r="L310" s="324"/>
      <c r="M310" s="324"/>
      <c r="N310" s="324"/>
    </row>
    <row r="311" spans="11:14">
      <c r="K311" s="81"/>
      <c r="L311" s="324"/>
      <c r="M311" s="324"/>
      <c r="N311" s="324"/>
    </row>
    <row r="312" spans="11:14">
      <c r="K312" s="81"/>
      <c r="L312" s="324"/>
      <c r="M312" s="324"/>
      <c r="N312" s="324"/>
    </row>
    <row r="313" spans="11:14">
      <c r="K313" s="81"/>
      <c r="L313" s="324"/>
      <c r="M313" s="324"/>
      <c r="N313" s="324"/>
    </row>
    <row r="314" spans="11:14">
      <c r="K314" s="81"/>
      <c r="L314" s="324"/>
      <c r="M314" s="324"/>
      <c r="N314" s="324"/>
    </row>
    <row r="315" spans="11:14">
      <c r="K315" s="81"/>
      <c r="L315" s="324"/>
      <c r="M315" s="324"/>
      <c r="N315" s="324"/>
    </row>
    <row r="316" spans="11:14">
      <c r="K316" s="81"/>
      <c r="L316" s="324"/>
      <c r="M316" s="324"/>
      <c r="N316" s="324"/>
    </row>
    <row r="317" spans="11:14">
      <c r="K317" s="81"/>
      <c r="L317" s="324"/>
      <c r="M317" s="324"/>
      <c r="N317" s="324"/>
    </row>
    <row r="318" spans="11:14">
      <c r="K318" s="81"/>
      <c r="L318" s="324"/>
      <c r="M318" s="324"/>
      <c r="N318" s="324"/>
    </row>
    <row r="319" spans="11:14">
      <c r="K319" s="81"/>
      <c r="L319" s="324"/>
      <c r="M319" s="324"/>
      <c r="N319" s="324"/>
    </row>
    <row r="320" spans="11:14">
      <c r="K320" s="81"/>
      <c r="L320" s="324"/>
      <c r="M320" s="324"/>
      <c r="N320" s="324"/>
    </row>
    <row r="321" spans="11:14">
      <c r="K321" s="81"/>
      <c r="L321" s="324"/>
      <c r="M321" s="324"/>
      <c r="N321" s="324"/>
    </row>
    <row r="322" spans="11:14">
      <c r="K322" s="81"/>
      <c r="L322" s="324"/>
      <c r="M322" s="324"/>
      <c r="N322" s="324"/>
    </row>
    <row r="323" spans="11:14">
      <c r="K323" s="81"/>
      <c r="L323" s="324"/>
      <c r="M323" s="324"/>
      <c r="N323" s="324"/>
    </row>
    <row r="324" spans="11:14">
      <c r="K324" s="81"/>
      <c r="L324" s="324"/>
      <c r="M324" s="324"/>
      <c r="N324" s="324"/>
    </row>
    <row r="325" spans="11:14">
      <c r="K325" s="81"/>
      <c r="L325" s="324"/>
      <c r="M325" s="324"/>
      <c r="N325" s="324"/>
    </row>
    <row r="326" spans="11:14">
      <c r="K326" s="81"/>
      <c r="L326" s="324"/>
      <c r="M326" s="324"/>
      <c r="N326" s="324"/>
    </row>
    <row r="327" spans="11:14">
      <c r="K327" s="81"/>
      <c r="L327" s="324"/>
      <c r="M327" s="324"/>
      <c r="N327" s="324"/>
    </row>
    <row r="328" spans="11:14">
      <c r="K328" s="81"/>
      <c r="L328" s="324"/>
      <c r="M328" s="324"/>
      <c r="N328" s="324"/>
    </row>
    <row r="329" spans="11:14">
      <c r="K329" s="81"/>
      <c r="L329" s="324"/>
      <c r="M329" s="324"/>
      <c r="N329" s="324"/>
    </row>
    <row r="330" spans="11:14">
      <c r="K330" s="81"/>
      <c r="L330" s="324"/>
      <c r="M330" s="324"/>
      <c r="N330" s="324"/>
    </row>
    <row r="331" spans="11:14">
      <c r="K331" s="81"/>
      <c r="L331" s="324"/>
      <c r="M331" s="324"/>
      <c r="N331" s="324"/>
    </row>
    <row r="332" spans="11:14">
      <c r="K332" s="81"/>
      <c r="L332" s="324"/>
      <c r="M332" s="324"/>
      <c r="N332" s="324"/>
    </row>
    <row r="333" spans="11:14">
      <c r="K333" s="81"/>
      <c r="L333" s="324"/>
      <c r="M333" s="324"/>
      <c r="N333" s="324"/>
    </row>
    <row r="334" spans="11:14">
      <c r="K334" s="81"/>
      <c r="L334" s="324"/>
      <c r="M334" s="324"/>
      <c r="N334" s="324"/>
    </row>
    <row r="335" spans="11:14">
      <c r="K335" s="81"/>
      <c r="L335" s="324"/>
      <c r="M335" s="324"/>
      <c r="N335" s="324"/>
    </row>
    <row r="336" spans="11:14">
      <c r="K336" s="81"/>
      <c r="L336" s="324"/>
      <c r="M336" s="324"/>
      <c r="N336" s="324"/>
    </row>
    <row r="337" spans="11:14">
      <c r="K337" s="81"/>
      <c r="L337" s="324"/>
      <c r="M337" s="324"/>
      <c r="N337" s="324"/>
    </row>
    <row r="338" spans="11:14">
      <c r="K338" s="81"/>
      <c r="L338" s="324"/>
      <c r="M338" s="324"/>
      <c r="N338" s="324"/>
    </row>
    <row r="339" spans="11:14">
      <c r="K339" s="81"/>
      <c r="L339" s="324"/>
      <c r="M339" s="324"/>
      <c r="N339" s="324"/>
    </row>
    <row r="340" spans="11:14">
      <c r="K340" s="81"/>
      <c r="L340" s="324"/>
      <c r="M340" s="324"/>
      <c r="N340" s="324"/>
    </row>
    <row r="341" spans="11:14">
      <c r="K341" s="81"/>
      <c r="L341" s="324"/>
      <c r="M341" s="324"/>
      <c r="N341" s="324"/>
    </row>
    <row r="342" spans="11:14">
      <c r="K342" s="81"/>
      <c r="L342" s="324"/>
      <c r="M342" s="324"/>
      <c r="N342" s="324"/>
    </row>
    <row r="343" spans="11:14">
      <c r="K343" s="81"/>
      <c r="L343" s="324"/>
      <c r="M343" s="324"/>
      <c r="N343" s="324"/>
    </row>
    <row r="344" spans="11:14">
      <c r="K344" s="81"/>
      <c r="L344" s="324"/>
      <c r="M344" s="324"/>
      <c r="N344" s="324"/>
    </row>
    <row r="345" spans="11:14">
      <c r="K345" s="81"/>
      <c r="L345" s="324"/>
      <c r="M345" s="324"/>
      <c r="N345" s="324"/>
    </row>
    <row r="346" spans="11:14">
      <c r="K346" s="81"/>
      <c r="L346" s="324"/>
      <c r="M346" s="324"/>
      <c r="N346" s="324"/>
    </row>
    <row r="347" spans="11:14">
      <c r="K347" s="81"/>
      <c r="L347" s="324"/>
      <c r="M347" s="324"/>
      <c r="N347" s="324"/>
    </row>
    <row r="348" spans="11:14">
      <c r="K348" s="81"/>
      <c r="L348" s="324"/>
      <c r="M348" s="324"/>
      <c r="N348" s="324"/>
    </row>
    <row r="349" spans="11:14">
      <c r="K349" s="81"/>
      <c r="L349" s="324"/>
    </row>
  </sheetData>
  <mergeCells count="9">
    <mergeCell ref="C31:C35"/>
    <mergeCell ref="C36:C40"/>
    <mergeCell ref="E3:J3"/>
    <mergeCell ref="K3:N3"/>
    <mergeCell ref="C5:C13"/>
    <mergeCell ref="C14:C19"/>
    <mergeCell ref="C20:C30"/>
    <mergeCell ref="C3:C4"/>
    <mergeCell ref="D3:D4"/>
  </mergeCells>
  <phoneticPr fontId="3"/>
  <pageMargins left="0.23622047244094491" right="0.15748031496062992" top="0.74803149606299213" bottom="0.74803149606299213" header="0.31496062992125984" footer="0.31496062992125984"/>
  <pageSetup paperSize="9" orientation="portrait" r:id="rId1"/>
  <headerFooter scaleWithDoc="0" alignWithMargins="0">
    <oddFooter>&amp;C17</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C1:N574"/>
  <sheetViews>
    <sheetView view="pageBreakPreview" zoomScaleNormal="100" zoomScaleSheetLayoutView="100" workbookViewId="0"/>
  </sheetViews>
  <sheetFormatPr defaultColWidth="9" defaultRowHeight="13"/>
  <cols>
    <col min="1" max="2" width="3.6328125" style="81" customWidth="1"/>
    <col min="3" max="3" width="4.6328125" style="81" customWidth="1"/>
    <col min="4" max="4" width="11.08984375" style="81" customWidth="1"/>
    <col min="5" max="10" width="7.08984375" style="81" customWidth="1"/>
    <col min="11" max="11" width="7.08984375" style="324" customWidth="1"/>
    <col min="12" max="14" width="7.08984375" style="81" customWidth="1"/>
    <col min="15" max="16384" width="9" style="81"/>
  </cols>
  <sheetData>
    <row r="1" spans="3:14" ht="15" customHeight="1">
      <c r="C1" s="326" t="s">
        <v>109</v>
      </c>
    </row>
    <row r="2" spans="3:14" ht="15" customHeight="1" thickBot="1"/>
    <row r="3" spans="3:14" ht="14.25" customHeight="1">
      <c r="C3" s="783" t="s">
        <v>248</v>
      </c>
      <c r="D3" s="758" t="s">
        <v>249</v>
      </c>
      <c r="E3" s="754" t="s">
        <v>46</v>
      </c>
      <c r="F3" s="754"/>
      <c r="G3" s="754"/>
      <c r="H3" s="754"/>
      <c r="I3" s="754"/>
      <c r="J3" s="754"/>
      <c r="K3" s="754" t="s">
        <v>47</v>
      </c>
      <c r="L3" s="754"/>
      <c r="M3" s="754"/>
      <c r="N3" s="755"/>
    </row>
    <row r="4" spans="3:14" ht="14.25" customHeight="1">
      <c r="C4" s="784"/>
      <c r="D4" s="759"/>
      <c r="E4" s="210" t="s">
        <v>48</v>
      </c>
      <c r="F4" s="211" t="s">
        <v>49</v>
      </c>
      <c r="G4" s="159" t="s">
        <v>129</v>
      </c>
      <c r="H4" s="159" t="s">
        <v>130</v>
      </c>
      <c r="I4" s="159" t="s">
        <v>131</v>
      </c>
      <c r="J4" s="212" t="s">
        <v>222</v>
      </c>
      <c r="K4" s="213" t="s">
        <v>129</v>
      </c>
      <c r="L4" s="159" t="s">
        <v>130</v>
      </c>
      <c r="M4" s="159" t="s">
        <v>131</v>
      </c>
      <c r="N4" s="214" t="s">
        <v>222</v>
      </c>
    </row>
    <row r="5" spans="3:14" ht="15" customHeight="1">
      <c r="C5" s="752" t="s">
        <v>110</v>
      </c>
      <c r="D5" s="587" t="s">
        <v>659</v>
      </c>
      <c r="E5" s="485">
        <v>58</v>
      </c>
      <c r="F5" s="486">
        <v>118</v>
      </c>
      <c r="G5" s="486">
        <v>14</v>
      </c>
      <c r="H5" s="486">
        <v>55</v>
      </c>
      <c r="I5" s="486">
        <v>49</v>
      </c>
      <c r="J5" s="487">
        <v>35</v>
      </c>
      <c r="K5" s="517">
        <f t="shared" ref="K5:K37" si="0">SUM(G5/F5)*100</f>
        <v>11.864406779661017</v>
      </c>
      <c r="L5" s="518">
        <f t="shared" ref="L5:L37" si="1">SUM(H5/F5)*100</f>
        <v>46.610169491525419</v>
      </c>
      <c r="M5" s="518">
        <f t="shared" ref="M5:M37" si="2">SUM(I5/F5)*100</f>
        <v>41.525423728813557</v>
      </c>
      <c r="N5" s="519">
        <f t="shared" ref="N5:N37" si="3">SUM(J5/F5)*100</f>
        <v>29.66101694915254</v>
      </c>
    </row>
    <row r="6" spans="3:14" ht="15" customHeight="1">
      <c r="C6" s="752"/>
      <c r="D6" s="588" t="s">
        <v>839</v>
      </c>
      <c r="E6" s="488">
        <v>51</v>
      </c>
      <c r="F6" s="489">
        <v>83</v>
      </c>
      <c r="G6" s="489">
        <v>1</v>
      </c>
      <c r="H6" s="489">
        <v>24</v>
      </c>
      <c r="I6" s="489">
        <v>58</v>
      </c>
      <c r="J6" s="490">
        <v>34</v>
      </c>
      <c r="K6" s="521">
        <f t="shared" si="0"/>
        <v>1.2048192771084338</v>
      </c>
      <c r="L6" s="522">
        <f t="shared" si="1"/>
        <v>28.915662650602407</v>
      </c>
      <c r="M6" s="522">
        <f t="shared" si="2"/>
        <v>69.879518072289159</v>
      </c>
      <c r="N6" s="523">
        <f t="shared" si="3"/>
        <v>40.963855421686745</v>
      </c>
    </row>
    <row r="7" spans="3:14" ht="15" customHeight="1">
      <c r="C7" s="752"/>
      <c r="D7" s="589" t="s">
        <v>840</v>
      </c>
      <c r="E7" s="491">
        <v>43</v>
      </c>
      <c r="F7" s="492">
        <v>76</v>
      </c>
      <c r="G7" s="492">
        <v>3</v>
      </c>
      <c r="H7" s="492">
        <v>40</v>
      </c>
      <c r="I7" s="492">
        <v>33</v>
      </c>
      <c r="J7" s="493">
        <v>22</v>
      </c>
      <c r="K7" s="525">
        <f t="shared" si="0"/>
        <v>3.9473684210526314</v>
      </c>
      <c r="L7" s="526">
        <f t="shared" si="1"/>
        <v>52.631578947368418</v>
      </c>
      <c r="M7" s="526">
        <f t="shared" si="2"/>
        <v>43.421052631578952</v>
      </c>
      <c r="N7" s="527">
        <f t="shared" si="3"/>
        <v>28.947368421052634</v>
      </c>
    </row>
    <row r="8" spans="3:14" ht="15" customHeight="1">
      <c r="C8" s="753"/>
      <c r="D8" s="536"/>
      <c r="E8" s="567">
        <f t="shared" ref="E8:J8" si="4">SUM(E5:E7)</f>
        <v>152</v>
      </c>
      <c r="F8" s="568">
        <f t="shared" si="4"/>
        <v>277</v>
      </c>
      <c r="G8" s="568">
        <f t="shared" si="4"/>
        <v>18</v>
      </c>
      <c r="H8" s="568">
        <f t="shared" si="4"/>
        <v>119</v>
      </c>
      <c r="I8" s="568">
        <f t="shared" si="4"/>
        <v>140</v>
      </c>
      <c r="J8" s="569">
        <f t="shared" si="4"/>
        <v>91</v>
      </c>
      <c r="K8" s="529">
        <f t="shared" si="0"/>
        <v>6.4981949458483745</v>
      </c>
      <c r="L8" s="530">
        <f t="shared" si="1"/>
        <v>42.960288808664259</v>
      </c>
      <c r="M8" s="530">
        <f t="shared" si="2"/>
        <v>50.541516245487358</v>
      </c>
      <c r="N8" s="531">
        <f t="shared" si="3"/>
        <v>32.851985559566785</v>
      </c>
    </row>
    <row r="9" spans="3:14" ht="15" customHeight="1">
      <c r="C9" s="769" t="s">
        <v>111</v>
      </c>
      <c r="D9" s="587" t="s">
        <v>841</v>
      </c>
      <c r="E9" s="485">
        <v>25</v>
      </c>
      <c r="F9" s="486">
        <v>55</v>
      </c>
      <c r="G9" s="486">
        <v>9</v>
      </c>
      <c r="H9" s="486">
        <v>25</v>
      </c>
      <c r="I9" s="486">
        <v>21</v>
      </c>
      <c r="J9" s="487">
        <v>12</v>
      </c>
      <c r="K9" s="517">
        <f t="shared" si="0"/>
        <v>16.363636363636363</v>
      </c>
      <c r="L9" s="518">
        <f t="shared" si="1"/>
        <v>45.454545454545453</v>
      </c>
      <c r="M9" s="518">
        <f t="shared" si="2"/>
        <v>38.181818181818187</v>
      </c>
      <c r="N9" s="519">
        <f t="shared" si="3"/>
        <v>21.818181818181817</v>
      </c>
    </row>
    <row r="10" spans="3:14" ht="15" customHeight="1">
      <c r="C10" s="769"/>
      <c r="D10" s="588" t="s">
        <v>842</v>
      </c>
      <c r="E10" s="488">
        <v>59</v>
      </c>
      <c r="F10" s="489">
        <v>108</v>
      </c>
      <c r="G10" s="489">
        <v>3</v>
      </c>
      <c r="H10" s="489">
        <v>36</v>
      </c>
      <c r="I10" s="489">
        <v>69</v>
      </c>
      <c r="J10" s="490">
        <v>35</v>
      </c>
      <c r="K10" s="521">
        <f t="shared" si="0"/>
        <v>2.7777777777777777</v>
      </c>
      <c r="L10" s="522">
        <f t="shared" si="1"/>
        <v>33.333333333333329</v>
      </c>
      <c r="M10" s="522">
        <f t="shared" si="2"/>
        <v>63.888888888888886</v>
      </c>
      <c r="N10" s="523">
        <f t="shared" si="3"/>
        <v>32.407407407407405</v>
      </c>
    </row>
    <row r="11" spans="3:14" ht="15" customHeight="1">
      <c r="C11" s="769"/>
      <c r="D11" s="588" t="s">
        <v>843</v>
      </c>
      <c r="E11" s="488">
        <v>52</v>
      </c>
      <c r="F11" s="489">
        <v>83</v>
      </c>
      <c r="G11" s="489">
        <v>0</v>
      </c>
      <c r="H11" s="489">
        <v>31</v>
      </c>
      <c r="I11" s="489">
        <v>52</v>
      </c>
      <c r="J11" s="490">
        <v>33</v>
      </c>
      <c r="K11" s="521">
        <f t="shared" si="0"/>
        <v>0</v>
      </c>
      <c r="L11" s="522">
        <f t="shared" si="1"/>
        <v>37.349397590361441</v>
      </c>
      <c r="M11" s="522">
        <f t="shared" si="2"/>
        <v>62.650602409638559</v>
      </c>
      <c r="N11" s="523">
        <f t="shared" si="3"/>
        <v>39.75903614457831</v>
      </c>
    </row>
    <row r="12" spans="3:14" ht="15" customHeight="1">
      <c r="C12" s="769"/>
      <c r="D12" s="589" t="s">
        <v>844</v>
      </c>
      <c r="E12" s="491">
        <v>92</v>
      </c>
      <c r="F12" s="492">
        <v>158</v>
      </c>
      <c r="G12" s="492">
        <v>7</v>
      </c>
      <c r="H12" s="492">
        <v>68</v>
      </c>
      <c r="I12" s="492">
        <v>83</v>
      </c>
      <c r="J12" s="493">
        <v>51</v>
      </c>
      <c r="K12" s="525">
        <f t="shared" si="0"/>
        <v>4.4303797468354427</v>
      </c>
      <c r="L12" s="526">
        <f t="shared" si="1"/>
        <v>43.037974683544306</v>
      </c>
      <c r="M12" s="526">
        <f t="shared" si="2"/>
        <v>52.531645569620252</v>
      </c>
      <c r="N12" s="527">
        <f t="shared" si="3"/>
        <v>32.278481012658226</v>
      </c>
    </row>
    <row r="13" spans="3:14" ht="15" customHeight="1">
      <c r="C13" s="769"/>
      <c r="D13" s="536"/>
      <c r="E13" s="567">
        <f t="shared" ref="E13:J13" si="5">SUM(E9:E12)</f>
        <v>228</v>
      </c>
      <c r="F13" s="568">
        <f t="shared" si="5"/>
        <v>404</v>
      </c>
      <c r="G13" s="568">
        <f t="shared" si="5"/>
        <v>19</v>
      </c>
      <c r="H13" s="568">
        <f t="shared" si="5"/>
        <v>160</v>
      </c>
      <c r="I13" s="568">
        <f t="shared" si="5"/>
        <v>225</v>
      </c>
      <c r="J13" s="569">
        <f t="shared" si="5"/>
        <v>131</v>
      </c>
      <c r="K13" s="529">
        <f t="shared" si="0"/>
        <v>4.7029702970297027</v>
      </c>
      <c r="L13" s="530">
        <f t="shared" si="1"/>
        <v>39.603960396039604</v>
      </c>
      <c r="M13" s="530">
        <f t="shared" si="2"/>
        <v>55.693069306930695</v>
      </c>
      <c r="N13" s="531">
        <f t="shared" si="3"/>
        <v>32.425742574257427</v>
      </c>
    </row>
    <row r="14" spans="3:14" ht="15" customHeight="1">
      <c r="C14" s="769" t="s">
        <v>112</v>
      </c>
      <c r="D14" s="587" t="s">
        <v>845</v>
      </c>
      <c r="E14" s="485">
        <v>19</v>
      </c>
      <c r="F14" s="486">
        <v>33</v>
      </c>
      <c r="G14" s="486">
        <v>1</v>
      </c>
      <c r="H14" s="486">
        <v>9</v>
      </c>
      <c r="I14" s="486">
        <v>23</v>
      </c>
      <c r="J14" s="487">
        <v>7</v>
      </c>
      <c r="K14" s="517">
        <f t="shared" si="0"/>
        <v>3.0303030303030303</v>
      </c>
      <c r="L14" s="518">
        <f t="shared" si="1"/>
        <v>27.27272727272727</v>
      </c>
      <c r="M14" s="518">
        <f t="shared" si="2"/>
        <v>69.696969696969703</v>
      </c>
      <c r="N14" s="519">
        <f t="shared" si="3"/>
        <v>21.212121212121211</v>
      </c>
    </row>
    <row r="15" spans="3:14" ht="15" customHeight="1">
      <c r="C15" s="769"/>
      <c r="D15" s="588" t="s">
        <v>846</v>
      </c>
      <c r="E15" s="488">
        <v>31</v>
      </c>
      <c r="F15" s="489">
        <v>62</v>
      </c>
      <c r="G15" s="489">
        <v>6</v>
      </c>
      <c r="H15" s="489">
        <v>29</v>
      </c>
      <c r="I15" s="489">
        <v>27</v>
      </c>
      <c r="J15" s="490">
        <v>17</v>
      </c>
      <c r="K15" s="521">
        <f t="shared" si="0"/>
        <v>9.67741935483871</v>
      </c>
      <c r="L15" s="522">
        <f t="shared" si="1"/>
        <v>46.774193548387096</v>
      </c>
      <c r="M15" s="522">
        <f t="shared" si="2"/>
        <v>43.548387096774192</v>
      </c>
      <c r="N15" s="523">
        <f t="shared" si="3"/>
        <v>27.419354838709676</v>
      </c>
    </row>
    <row r="16" spans="3:14" ht="15" customHeight="1">
      <c r="C16" s="769"/>
      <c r="D16" s="589" t="s">
        <v>847</v>
      </c>
      <c r="E16" s="491">
        <v>36</v>
      </c>
      <c r="F16" s="492">
        <v>66</v>
      </c>
      <c r="G16" s="492">
        <v>3</v>
      </c>
      <c r="H16" s="492">
        <v>18</v>
      </c>
      <c r="I16" s="492">
        <v>45</v>
      </c>
      <c r="J16" s="493">
        <v>21</v>
      </c>
      <c r="K16" s="525">
        <f t="shared" si="0"/>
        <v>4.5454545454545459</v>
      </c>
      <c r="L16" s="526">
        <f t="shared" si="1"/>
        <v>27.27272727272727</v>
      </c>
      <c r="M16" s="526">
        <f t="shared" si="2"/>
        <v>68.181818181818173</v>
      </c>
      <c r="N16" s="527">
        <f t="shared" si="3"/>
        <v>31.818181818181817</v>
      </c>
    </row>
    <row r="17" spans="3:14" ht="15" customHeight="1">
      <c r="C17" s="769"/>
      <c r="D17" s="536"/>
      <c r="E17" s="567">
        <f t="shared" ref="E17:J17" si="6">SUM(E14:E16)</f>
        <v>86</v>
      </c>
      <c r="F17" s="568">
        <f t="shared" si="6"/>
        <v>161</v>
      </c>
      <c r="G17" s="568">
        <f t="shared" si="6"/>
        <v>10</v>
      </c>
      <c r="H17" s="568">
        <f t="shared" si="6"/>
        <v>56</v>
      </c>
      <c r="I17" s="568">
        <f t="shared" si="6"/>
        <v>95</v>
      </c>
      <c r="J17" s="569">
        <f t="shared" si="6"/>
        <v>45</v>
      </c>
      <c r="K17" s="529">
        <f t="shared" si="0"/>
        <v>6.2111801242236027</v>
      </c>
      <c r="L17" s="530">
        <f t="shared" si="1"/>
        <v>34.782608695652172</v>
      </c>
      <c r="M17" s="530">
        <f t="shared" si="2"/>
        <v>59.006211180124225</v>
      </c>
      <c r="N17" s="531">
        <f t="shared" si="3"/>
        <v>27.950310559006208</v>
      </c>
    </row>
    <row r="18" spans="3:14" ht="15" customHeight="1">
      <c r="C18" s="769" t="s">
        <v>113</v>
      </c>
      <c r="D18" s="587" t="s">
        <v>789</v>
      </c>
      <c r="E18" s="485">
        <v>90</v>
      </c>
      <c r="F18" s="486">
        <v>144</v>
      </c>
      <c r="G18" s="486">
        <v>5</v>
      </c>
      <c r="H18" s="486">
        <v>53</v>
      </c>
      <c r="I18" s="486">
        <v>86</v>
      </c>
      <c r="J18" s="487">
        <v>47</v>
      </c>
      <c r="K18" s="517">
        <f t="shared" si="0"/>
        <v>3.4722222222222223</v>
      </c>
      <c r="L18" s="518">
        <f t="shared" si="1"/>
        <v>36.805555555555557</v>
      </c>
      <c r="M18" s="518">
        <f t="shared" si="2"/>
        <v>59.722222222222221</v>
      </c>
      <c r="N18" s="519">
        <f t="shared" si="3"/>
        <v>32.638888888888893</v>
      </c>
    </row>
    <row r="19" spans="3:14" ht="15" customHeight="1">
      <c r="C19" s="769"/>
      <c r="D19" s="588" t="s">
        <v>848</v>
      </c>
      <c r="E19" s="488">
        <v>99</v>
      </c>
      <c r="F19" s="489">
        <v>173</v>
      </c>
      <c r="G19" s="489">
        <v>8</v>
      </c>
      <c r="H19" s="489">
        <v>80</v>
      </c>
      <c r="I19" s="489">
        <v>85</v>
      </c>
      <c r="J19" s="490">
        <v>45</v>
      </c>
      <c r="K19" s="521">
        <f t="shared" si="0"/>
        <v>4.6242774566473983</v>
      </c>
      <c r="L19" s="522">
        <f t="shared" si="1"/>
        <v>46.24277456647399</v>
      </c>
      <c r="M19" s="522">
        <f t="shared" si="2"/>
        <v>49.132947976878611</v>
      </c>
      <c r="N19" s="523">
        <f t="shared" si="3"/>
        <v>26.011560693641616</v>
      </c>
    </row>
    <row r="20" spans="3:14" ht="15" customHeight="1">
      <c r="C20" s="769"/>
      <c r="D20" s="588" t="s">
        <v>849</v>
      </c>
      <c r="E20" s="488">
        <v>32</v>
      </c>
      <c r="F20" s="489">
        <v>58</v>
      </c>
      <c r="G20" s="489">
        <v>2</v>
      </c>
      <c r="H20" s="489">
        <v>26</v>
      </c>
      <c r="I20" s="489">
        <v>30</v>
      </c>
      <c r="J20" s="490">
        <v>16</v>
      </c>
      <c r="K20" s="521">
        <f t="shared" si="0"/>
        <v>3.4482758620689653</v>
      </c>
      <c r="L20" s="522">
        <f t="shared" si="1"/>
        <v>44.827586206896555</v>
      </c>
      <c r="M20" s="522">
        <f t="shared" si="2"/>
        <v>51.724137931034484</v>
      </c>
      <c r="N20" s="523">
        <f t="shared" si="3"/>
        <v>27.586206896551722</v>
      </c>
    </row>
    <row r="21" spans="3:14" ht="15" customHeight="1">
      <c r="C21" s="769"/>
      <c r="D21" s="588" t="s">
        <v>850</v>
      </c>
      <c r="E21" s="488">
        <v>86</v>
      </c>
      <c r="F21" s="489">
        <v>143</v>
      </c>
      <c r="G21" s="489">
        <v>1</v>
      </c>
      <c r="H21" s="489">
        <v>47</v>
      </c>
      <c r="I21" s="489">
        <v>95</v>
      </c>
      <c r="J21" s="490">
        <v>53</v>
      </c>
      <c r="K21" s="521">
        <f t="shared" si="0"/>
        <v>0.69930069930069927</v>
      </c>
      <c r="L21" s="522">
        <f t="shared" si="1"/>
        <v>32.867132867132867</v>
      </c>
      <c r="M21" s="522">
        <f t="shared" si="2"/>
        <v>66.43356643356644</v>
      </c>
      <c r="N21" s="523">
        <f t="shared" si="3"/>
        <v>37.06293706293706</v>
      </c>
    </row>
    <row r="22" spans="3:14" ht="15" customHeight="1">
      <c r="C22" s="769"/>
      <c r="D22" s="588" t="s">
        <v>851</v>
      </c>
      <c r="E22" s="488">
        <v>49</v>
      </c>
      <c r="F22" s="489">
        <v>90</v>
      </c>
      <c r="G22" s="489">
        <v>0</v>
      </c>
      <c r="H22" s="489">
        <v>30</v>
      </c>
      <c r="I22" s="489">
        <v>60</v>
      </c>
      <c r="J22" s="490">
        <v>28</v>
      </c>
      <c r="K22" s="521">
        <f t="shared" si="0"/>
        <v>0</v>
      </c>
      <c r="L22" s="522">
        <f t="shared" si="1"/>
        <v>33.333333333333329</v>
      </c>
      <c r="M22" s="522">
        <f t="shared" si="2"/>
        <v>66.666666666666657</v>
      </c>
      <c r="N22" s="523">
        <f t="shared" si="3"/>
        <v>31.111111111111111</v>
      </c>
    </row>
    <row r="23" spans="3:14" ht="15" customHeight="1">
      <c r="C23" s="769"/>
      <c r="D23" s="588" t="s">
        <v>852</v>
      </c>
      <c r="E23" s="488">
        <v>40</v>
      </c>
      <c r="F23" s="489">
        <v>61</v>
      </c>
      <c r="G23" s="489">
        <v>4</v>
      </c>
      <c r="H23" s="489">
        <v>15</v>
      </c>
      <c r="I23" s="489">
        <v>42</v>
      </c>
      <c r="J23" s="490">
        <v>26</v>
      </c>
      <c r="K23" s="521">
        <f t="shared" si="0"/>
        <v>6.557377049180328</v>
      </c>
      <c r="L23" s="522">
        <f t="shared" si="1"/>
        <v>24.590163934426229</v>
      </c>
      <c r="M23" s="522">
        <f t="shared" si="2"/>
        <v>68.852459016393439</v>
      </c>
      <c r="N23" s="523">
        <f t="shared" si="3"/>
        <v>42.622950819672127</v>
      </c>
    </row>
    <row r="24" spans="3:14" ht="15" customHeight="1">
      <c r="C24" s="769"/>
      <c r="D24" s="588" t="s">
        <v>853</v>
      </c>
      <c r="E24" s="488">
        <v>33</v>
      </c>
      <c r="F24" s="489">
        <v>59</v>
      </c>
      <c r="G24" s="489">
        <v>3</v>
      </c>
      <c r="H24" s="489">
        <v>20</v>
      </c>
      <c r="I24" s="489">
        <v>36</v>
      </c>
      <c r="J24" s="490">
        <v>19</v>
      </c>
      <c r="K24" s="521">
        <f t="shared" si="0"/>
        <v>5.0847457627118651</v>
      </c>
      <c r="L24" s="522">
        <f t="shared" si="1"/>
        <v>33.898305084745758</v>
      </c>
      <c r="M24" s="522">
        <f t="shared" si="2"/>
        <v>61.016949152542374</v>
      </c>
      <c r="N24" s="523">
        <f t="shared" si="3"/>
        <v>32.20338983050847</v>
      </c>
    </row>
    <row r="25" spans="3:14" ht="15" customHeight="1">
      <c r="C25" s="769"/>
      <c r="D25" s="590" t="s">
        <v>854</v>
      </c>
      <c r="E25" s="488">
        <v>53</v>
      </c>
      <c r="F25" s="489">
        <v>91</v>
      </c>
      <c r="G25" s="489">
        <v>3</v>
      </c>
      <c r="H25" s="489">
        <v>26</v>
      </c>
      <c r="I25" s="489">
        <v>62</v>
      </c>
      <c r="J25" s="490">
        <v>36</v>
      </c>
      <c r="K25" s="521">
        <f t="shared" si="0"/>
        <v>3.296703296703297</v>
      </c>
      <c r="L25" s="522">
        <f t="shared" si="1"/>
        <v>28.571428571428569</v>
      </c>
      <c r="M25" s="522">
        <f t="shared" si="2"/>
        <v>68.131868131868131</v>
      </c>
      <c r="N25" s="523">
        <f t="shared" si="3"/>
        <v>39.560439560439562</v>
      </c>
    </row>
    <row r="26" spans="3:14" ht="15" customHeight="1">
      <c r="C26" s="769"/>
      <c r="D26" s="589" t="s">
        <v>855</v>
      </c>
      <c r="E26" s="491">
        <v>51</v>
      </c>
      <c r="F26" s="492">
        <v>51</v>
      </c>
      <c r="G26" s="492">
        <v>0</v>
      </c>
      <c r="H26" s="492">
        <v>1</v>
      </c>
      <c r="I26" s="492">
        <v>50</v>
      </c>
      <c r="J26" s="493">
        <v>50</v>
      </c>
      <c r="K26" s="525">
        <f t="shared" si="0"/>
        <v>0</v>
      </c>
      <c r="L26" s="526">
        <f t="shared" si="1"/>
        <v>1.9607843137254901</v>
      </c>
      <c r="M26" s="526">
        <f t="shared" si="2"/>
        <v>98.039215686274503</v>
      </c>
      <c r="N26" s="527">
        <f t="shared" si="3"/>
        <v>98.039215686274503</v>
      </c>
    </row>
    <row r="27" spans="3:14" ht="15" customHeight="1">
      <c r="C27" s="769"/>
      <c r="D27" s="536"/>
      <c r="E27" s="567">
        <f t="shared" ref="E27:J27" si="7">SUM(E18:E26)</f>
        <v>533</v>
      </c>
      <c r="F27" s="568">
        <f t="shared" si="7"/>
        <v>870</v>
      </c>
      <c r="G27" s="568">
        <f t="shared" si="7"/>
        <v>26</v>
      </c>
      <c r="H27" s="568">
        <f t="shared" si="7"/>
        <v>298</v>
      </c>
      <c r="I27" s="568">
        <f t="shared" si="7"/>
        <v>546</v>
      </c>
      <c r="J27" s="569">
        <f t="shared" si="7"/>
        <v>320</v>
      </c>
      <c r="K27" s="529">
        <f t="shared" si="0"/>
        <v>2.9885057471264367</v>
      </c>
      <c r="L27" s="530">
        <f t="shared" si="1"/>
        <v>34.252873563218387</v>
      </c>
      <c r="M27" s="530">
        <f t="shared" si="2"/>
        <v>62.758620689655174</v>
      </c>
      <c r="N27" s="531">
        <f t="shared" si="3"/>
        <v>36.781609195402297</v>
      </c>
    </row>
    <row r="28" spans="3:14" ht="15" customHeight="1">
      <c r="C28" s="769" t="s">
        <v>114</v>
      </c>
      <c r="D28" s="587" t="s">
        <v>856</v>
      </c>
      <c r="E28" s="485">
        <v>11</v>
      </c>
      <c r="F28" s="486">
        <v>24</v>
      </c>
      <c r="G28" s="486">
        <v>1</v>
      </c>
      <c r="H28" s="486">
        <v>15</v>
      </c>
      <c r="I28" s="486">
        <v>8</v>
      </c>
      <c r="J28" s="487">
        <v>6</v>
      </c>
      <c r="K28" s="517">
        <f t="shared" si="0"/>
        <v>4.1666666666666661</v>
      </c>
      <c r="L28" s="518">
        <f t="shared" si="1"/>
        <v>62.5</v>
      </c>
      <c r="M28" s="518">
        <f t="shared" si="2"/>
        <v>33.333333333333329</v>
      </c>
      <c r="N28" s="519">
        <f t="shared" si="3"/>
        <v>25</v>
      </c>
    </row>
    <row r="29" spans="3:14" ht="15" customHeight="1">
      <c r="C29" s="769"/>
      <c r="D29" s="588" t="s">
        <v>664</v>
      </c>
      <c r="E29" s="488">
        <v>69</v>
      </c>
      <c r="F29" s="489">
        <v>128</v>
      </c>
      <c r="G29" s="489">
        <v>7</v>
      </c>
      <c r="H29" s="489">
        <v>54</v>
      </c>
      <c r="I29" s="489">
        <v>67</v>
      </c>
      <c r="J29" s="490">
        <v>43</v>
      </c>
      <c r="K29" s="521">
        <f t="shared" si="0"/>
        <v>5.46875</v>
      </c>
      <c r="L29" s="522">
        <f t="shared" si="1"/>
        <v>42.1875</v>
      </c>
      <c r="M29" s="522">
        <f t="shared" si="2"/>
        <v>52.34375</v>
      </c>
      <c r="N29" s="523">
        <f t="shared" si="3"/>
        <v>33.59375</v>
      </c>
    </row>
    <row r="30" spans="3:14" ht="15" customHeight="1">
      <c r="C30" s="769"/>
      <c r="D30" s="588" t="s">
        <v>857</v>
      </c>
      <c r="E30" s="488">
        <v>30</v>
      </c>
      <c r="F30" s="489">
        <v>44</v>
      </c>
      <c r="G30" s="489">
        <v>0</v>
      </c>
      <c r="H30" s="489">
        <v>10</v>
      </c>
      <c r="I30" s="489">
        <v>34</v>
      </c>
      <c r="J30" s="490">
        <v>21</v>
      </c>
      <c r="K30" s="521">
        <f t="shared" si="0"/>
        <v>0</v>
      </c>
      <c r="L30" s="522">
        <f t="shared" si="1"/>
        <v>22.727272727272727</v>
      </c>
      <c r="M30" s="522">
        <f t="shared" si="2"/>
        <v>77.272727272727266</v>
      </c>
      <c r="N30" s="523">
        <f t="shared" si="3"/>
        <v>47.727272727272727</v>
      </c>
    </row>
    <row r="31" spans="3:14" ht="15" customHeight="1">
      <c r="C31" s="769"/>
      <c r="D31" s="588" t="s">
        <v>858</v>
      </c>
      <c r="E31" s="488">
        <v>75</v>
      </c>
      <c r="F31" s="489">
        <v>140</v>
      </c>
      <c r="G31" s="489">
        <v>5</v>
      </c>
      <c r="H31" s="489">
        <v>68</v>
      </c>
      <c r="I31" s="489">
        <v>67</v>
      </c>
      <c r="J31" s="490">
        <v>40</v>
      </c>
      <c r="K31" s="521">
        <f t="shared" si="0"/>
        <v>3.5714285714285712</v>
      </c>
      <c r="L31" s="522">
        <f t="shared" si="1"/>
        <v>48.571428571428569</v>
      </c>
      <c r="M31" s="522">
        <f t="shared" si="2"/>
        <v>47.857142857142861</v>
      </c>
      <c r="N31" s="523">
        <f t="shared" si="3"/>
        <v>28.571428571428569</v>
      </c>
    </row>
    <row r="32" spans="3:14" ht="15" customHeight="1">
      <c r="C32" s="769"/>
      <c r="D32" s="588" t="s">
        <v>859</v>
      </c>
      <c r="E32" s="488">
        <v>89</v>
      </c>
      <c r="F32" s="489">
        <v>144</v>
      </c>
      <c r="G32" s="489">
        <v>4</v>
      </c>
      <c r="H32" s="489">
        <v>72</v>
      </c>
      <c r="I32" s="489">
        <v>68</v>
      </c>
      <c r="J32" s="490">
        <v>37</v>
      </c>
      <c r="K32" s="521">
        <f t="shared" si="0"/>
        <v>2.7777777777777777</v>
      </c>
      <c r="L32" s="522">
        <f t="shared" si="1"/>
        <v>50</v>
      </c>
      <c r="M32" s="522">
        <f t="shared" si="2"/>
        <v>47.222222222222221</v>
      </c>
      <c r="N32" s="523">
        <f t="shared" si="3"/>
        <v>25.694444444444443</v>
      </c>
    </row>
    <row r="33" spans="3:14" ht="15" customHeight="1">
      <c r="C33" s="769"/>
      <c r="D33" s="588" t="s">
        <v>860</v>
      </c>
      <c r="E33" s="488">
        <v>24</v>
      </c>
      <c r="F33" s="489">
        <v>44</v>
      </c>
      <c r="G33" s="489">
        <v>4</v>
      </c>
      <c r="H33" s="489">
        <v>23</v>
      </c>
      <c r="I33" s="489">
        <v>17</v>
      </c>
      <c r="J33" s="490">
        <v>8</v>
      </c>
      <c r="K33" s="521">
        <f t="shared" si="0"/>
        <v>9.0909090909090917</v>
      </c>
      <c r="L33" s="522">
        <f t="shared" si="1"/>
        <v>52.272727272727273</v>
      </c>
      <c r="M33" s="522">
        <f t="shared" si="2"/>
        <v>38.636363636363633</v>
      </c>
      <c r="N33" s="523">
        <f t="shared" si="3"/>
        <v>18.181818181818183</v>
      </c>
    </row>
    <row r="34" spans="3:14" ht="15" customHeight="1">
      <c r="C34" s="769"/>
      <c r="D34" s="588" t="s">
        <v>861</v>
      </c>
      <c r="E34" s="488">
        <v>73</v>
      </c>
      <c r="F34" s="489">
        <v>150</v>
      </c>
      <c r="G34" s="489">
        <v>18</v>
      </c>
      <c r="H34" s="489">
        <v>59</v>
      </c>
      <c r="I34" s="489">
        <v>73</v>
      </c>
      <c r="J34" s="490">
        <v>39</v>
      </c>
      <c r="K34" s="521">
        <f t="shared" si="0"/>
        <v>12</v>
      </c>
      <c r="L34" s="522">
        <f t="shared" si="1"/>
        <v>39.333333333333329</v>
      </c>
      <c r="M34" s="522">
        <f t="shared" si="2"/>
        <v>48.666666666666671</v>
      </c>
      <c r="N34" s="523">
        <f t="shared" si="3"/>
        <v>26</v>
      </c>
    </row>
    <row r="35" spans="3:14" ht="15" customHeight="1">
      <c r="C35" s="769"/>
      <c r="D35" s="589" t="s">
        <v>862</v>
      </c>
      <c r="E35" s="491">
        <v>19</v>
      </c>
      <c r="F35" s="492">
        <v>40</v>
      </c>
      <c r="G35" s="492">
        <v>2</v>
      </c>
      <c r="H35" s="492">
        <v>18</v>
      </c>
      <c r="I35" s="492">
        <v>20</v>
      </c>
      <c r="J35" s="493">
        <v>14</v>
      </c>
      <c r="K35" s="525">
        <f t="shared" si="0"/>
        <v>5</v>
      </c>
      <c r="L35" s="526">
        <f t="shared" si="1"/>
        <v>45</v>
      </c>
      <c r="M35" s="526">
        <f t="shared" si="2"/>
        <v>50</v>
      </c>
      <c r="N35" s="527">
        <f t="shared" si="3"/>
        <v>35</v>
      </c>
    </row>
    <row r="36" spans="3:14" ht="15" customHeight="1" thickBot="1">
      <c r="C36" s="786"/>
      <c r="D36" s="323"/>
      <c r="E36" s="488">
        <f t="shared" ref="E36:J36" si="8">SUM(E28:E35)</f>
        <v>390</v>
      </c>
      <c r="F36" s="489">
        <f t="shared" si="8"/>
        <v>714</v>
      </c>
      <c r="G36" s="489">
        <f t="shared" si="8"/>
        <v>41</v>
      </c>
      <c r="H36" s="489">
        <f t="shared" si="8"/>
        <v>319</v>
      </c>
      <c r="I36" s="489">
        <f t="shared" si="8"/>
        <v>354</v>
      </c>
      <c r="J36" s="490">
        <f t="shared" si="8"/>
        <v>208</v>
      </c>
      <c r="K36" s="545">
        <f t="shared" si="0"/>
        <v>5.742296918767507</v>
      </c>
      <c r="L36" s="544">
        <f t="shared" si="1"/>
        <v>44.677871148459388</v>
      </c>
      <c r="M36" s="544">
        <f t="shared" si="2"/>
        <v>49.579831932773111</v>
      </c>
      <c r="N36" s="545">
        <f t="shared" si="3"/>
        <v>29.131652661064429</v>
      </c>
    </row>
    <row r="37" spans="3:14" ht="15" customHeight="1" thickTop="1" thickBot="1">
      <c r="C37" s="591"/>
      <c r="D37" s="546"/>
      <c r="E37" s="563">
        <f t="shared" ref="E37:J37" si="9">SUM(E8+E13+E17+E27+E36)</f>
        <v>1389</v>
      </c>
      <c r="F37" s="564">
        <f t="shared" si="9"/>
        <v>2426</v>
      </c>
      <c r="G37" s="564">
        <f t="shared" si="9"/>
        <v>114</v>
      </c>
      <c r="H37" s="564">
        <f t="shared" si="9"/>
        <v>952</v>
      </c>
      <c r="I37" s="564">
        <f t="shared" si="9"/>
        <v>1360</v>
      </c>
      <c r="J37" s="565">
        <f t="shared" si="9"/>
        <v>795</v>
      </c>
      <c r="K37" s="583">
        <f t="shared" si="0"/>
        <v>4.6990931574608412</v>
      </c>
      <c r="L37" s="584">
        <f t="shared" si="1"/>
        <v>39.241549876339654</v>
      </c>
      <c r="M37" s="584">
        <f t="shared" si="2"/>
        <v>56.059356966199502</v>
      </c>
      <c r="N37" s="585">
        <f t="shared" si="3"/>
        <v>32.769991755976918</v>
      </c>
    </row>
    <row r="38" spans="3:14" ht="17.25" customHeight="1">
      <c r="L38" s="324"/>
      <c r="M38" s="324"/>
      <c r="N38" s="324"/>
    </row>
    <row r="39" spans="3:14" ht="14">
      <c r="D39" s="325"/>
      <c r="E39" s="325"/>
      <c r="F39" s="325"/>
      <c r="G39" s="325"/>
      <c r="H39" s="325"/>
      <c r="L39" s="324"/>
      <c r="M39" s="324"/>
      <c r="N39" s="324"/>
    </row>
    <row r="40" spans="3:14">
      <c r="L40" s="324"/>
      <c r="M40" s="324"/>
      <c r="N40" s="324"/>
    </row>
    <row r="41" spans="3:14">
      <c r="L41" s="324"/>
      <c r="M41" s="324"/>
      <c r="N41" s="324"/>
    </row>
    <row r="42" spans="3:14">
      <c r="L42" s="324"/>
      <c r="M42" s="324"/>
      <c r="N42" s="324"/>
    </row>
    <row r="43" spans="3:14">
      <c r="L43" s="324"/>
      <c r="M43" s="324"/>
      <c r="N43" s="324"/>
    </row>
    <row r="44" spans="3:14">
      <c r="L44" s="324"/>
      <c r="M44" s="324"/>
      <c r="N44" s="324"/>
    </row>
    <row r="45" spans="3:14" ht="13.5" customHeight="1">
      <c r="L45" s="324"/>
      <c r="M45" s="324"/>
      <c r="N45" s="324"/>
    </row>
    <row r="46" spans="3:14" ht="13.5" customHeight="1">
      <c r="L46" s="324"/>
      <c r="M46" s="324"/>
      <c r="N46" s="324"/>
    </row>
    <row r="47" spans="3:14" ht="13.5" customHeight="1">
      <c r="L47" s="324"/>
      <c r="M47" s="324"/>
      <c r="N47" s="324"/>
    </row>
    <row r="48" spans="3:14" ht="13.5" customHeight="1">
      <c r="K48" s="81"/>
      <c r="L48" s="324"/>
      <c r="M48" s="324"/>
      <c r="N48" s="324"/>
    </row>
    <row r="49" spans="11:14" ht="13.5" customHeight="1">
      <c r="K49" s="81"/>
      <c r="L49" s="324"/>
      <c r="M49" s="324"/>
      <c r="N49" s="324"/>
    </row>
    <row r="50" spans="11:14" ht="13.5" customHeight="1">
      <c r="K50" s="81"/>
      <c r="L50" s="324"/>
      <c r="M50" s="324"/>
      <c r="N50" s="324"/>
    </row>
    <row r="51" spans="11:14" ht="13.5" customHeight="1">
      <c r="K51" s="81"/>
      <c r="L51" s="324"/>
      <c r="M51" s="324"/>
      <c r="N51" s="324"/>
    </row>
    <row r="52" spans="11:14" ht="13.5" customHeight="1">
      <c r="K52" s="81"/>
      <c r="L52" s="324"/>
      <c r="M52" s="327"/>
      <c r="N52" s="324"/>
    </row>
    <row r="53" spans="11:14" ht="13.5" customHeight="1">
      <c r="K53" s="81"/>
      <c r="L53" s="324"/>
      <c r="M53" s="324"/>
      <c r="N53" s="324"/>
    </row>
    <row r="54" spans="11:14" ht="13.5" customHeight="1">
      <c r="K54" s="81"/>
      <c r="L54" s="324"/>
      <c r="M54" s="324"/>
      <c r="N54" s="324"/>
    </row>
    <row r="55" spans="11:14">
      <c r="K55" s="81"/>
      <c r="L55" s="324"/>
      <c r="M55" s="324"/>
      <c r="N55" s="324"/>
    </row>
    <row r="56" spans="11:14">
      <c r="K56" s="81"/>
      <c r="L56" s="324"/>
      <c r="M56" s="324"/>
      <c r="N56" s="324"/>
    </row>
    <row r="57" spans="11:14">
      <c r="K57" s="81"/>
      <c r="L57" s="324"/>
      <c r="M57" s="324"/>
      <c r="N57" s="324"/>
    </row>
    <row r="58" spans="11:14">
      <c r="K58" s="81"/>
      <c r="L58" s="324"/>
      <c r="M58" s="324"/>
      <c r="N58" s="324"/>
    </row>
    <row r="59" spans="11:14">
      <c r="K59" s="81"/>
      <c r="L59" s="324"/>
      <c r="M59" s="324"/>
      <c r="N59" s="324"/>
    </row>
    <row r="60" spans="11:14">
      <c r="K60" s="81"/>
      <c r="L60" s="324"/>
      <c r="M60" s="324"/>
      <c r="N60" s="324"/>
    </row>
    <row r="61" spans="11:14">
      <c r="K61" s="81"/>
      <c r="L61" s="324"/>
      <c r="M61" s="324"/>
      <c r="N61" s="324"/>
    </row>
    <row r="62" spans="11:14">
      <c r="K62" s="81"/>
      <c r="L62" s="324"/>
      <c r="M62" s="324"/>
      <c r="N62" s="324"/>
    </row>
    <row r="63" spans="11:14">
      <c r="K63" s="81"/>
      <c r="L63" s="324"/>
      <c r="M63" s="324"/>
      <c r="N63" s="324"/>
    </row>
    <row r="64" spans="11:14">
      <c r="K64" s="81"/>
      <c r="L64" s="324"/>
      <c r="M64" s="324"/>
      <c r="N64" s="324"/>
    </row>
    <row r="65" spans="11:14">
      <c r="K65" s="81"/>
      <c r="L65" s="324"/>
      <c r="M65" s="324"/>
      <c r="N65" s="324"/>
    </row>
    <row r="66" spans="11:14">
      <c r="K66" s="81"/>
      <c r="L66" s="324"/>
      <c r="M66" s="324"/>
      <c r="N66" s="324"/>
    </row>
    <row r="67" spans="11:14">
      <c r="K67" s="81"/>
      <c r="L67" s="324"/>
      <c r="M67" s="324"/>
      <c r="N67" s="324"/>
    </row>
    <row r="68" spans="11:14">
      <c r="K68" s="81"/>
      <c r="L68" s="324"/>
      <c r="M68" s="324"/>
      <c r="N68" s="324"/>
    </row>
    <row r="69" spans="11:14">
      <c r="K69" s="81"/>
      <c r="L69" s="324"/>
      <c r="M69" s="324"/>
      <c r="N69" s="324"/>
    </row>
    <row r="70" spans="11:14">
      <c r="K70" s="81"/>
      <c r="L70" s="324"/>
      <c r="M70" s="324"/>
      <c r="N70" s="324"/>
    </row>
    <row r="71" spans="11:14">
      <c r="K71" s="81"/>
      <c r="L71" s="324"/>
      <c r="M71" s="324"/>
      <c r="N71" s="324"/>
    </row>
    <row r="72" spans="11:14">
      <c r="K72" s="81"/>
      <c r="L72" s="324"/>
      <c r="M72" s="324"/>
      <c r="N72" s="324"/>
    </row>
    <row r="73" spans="11:14">
      <c r="K73" s="81"/>
      <c r="L73" s="324"/>
      <c r="M73" s="324"/>
      <c r="N73" s="324"/>
    </row>
    <row r="74" spans="11:14">
      <c r="K74" s="81"/>
      <c r="L74" s="324"/>
      <c r="M74" s="324"/>
      <c r="N74" s="324"/>
    </row>
    <row r="75" spans="11:14">
      <c r="K75" s="81"/>
      <c r="L75" s="324"/>
      <c r="M75" s="324"/>
      <c r="N75" s="324"/>
    </row>
    <row r="76" spans="11:14">
      <c r="K76" s="81"/>
      <c r="L76" s="324"/>
      <c r="M76" s="324"/>
      <c r="N76" s="324"/>
    </row>
    <row r="77" spans="11:14">
      <c r="K77" s="81"/>
      <c r="L77" s="324"/>
      <c r="M77" s="324"/>
      <c r="N77" s="324"/>
    </row>
    <row r="78" spans="11:14">
      <c r="K78" s="81"/>
      <c r="L78" s="324"/>
      <c r="M78" s="324"/>
      <c r="N78" s="324"/>
    </row>
    <row r="79" spans="11:14">
      <c r="K79" s="81"/>
      <c r="L79" s="324"/>
      <c r="M79" s="324"/>
      <c r="N79" s="324"/>
    </row>
    <row r="80" spans="11:14">
      <c r="K80" s="81"/>
      <c r="L80" s="324"/>
      <c r="M80" s="324"/>
      <c r="N80" s="324"/>
    </row>
    <row r="81" spans="11:14">
      <c r="K81" s="81"/>
      <c r="L81" s="324"/>
      <c r="M81" s="324"/>
      <c r="N81" s="324"/>
    </row>
    <row r="82" spans="11:14">
      <c r="K82" s="81"/>
      <c r="L82" s="324"/>
      <c r="M82" s="324"/>
      <c r="N82" s="324"/>
    </row>
    <row r="83" spans="11:14">
      <c r="K83" s="81"/>
      <c r="L83" s="324"/>
      <c r="M83" s="324"/>
      <c r="N83" s="324"/>
    </row>
    <row r="84" spans="11:14">
      <c r="K84" s="81"/>
      <c r="L84" s="324"/>
      <c r="M84" s="324"/>
      <c r="N84" s="324"/>
    </row>
    <row r="85" spans="11:14">
      <c r="K85" s="81"/>
      <c r="L85" s="324"/>
      <c r="M85" s="324"/>
      <c r="N85" s="324"/>
    </row>
    <row r="86" spans="11:14">
      <c r="K86" s="81"/>
      <c r="L86" s="324"/>
      <c r="M86" s="324"/>
      <c r="N86" s="324"/>
    </row>
    <row r="87" spans="11:14">
      <c r="K87" s="81"/>
      <c r="L87" s="324"/>
      <c r="M87" s="324"/>
      <c r="N87" s="324"/>
    </row>
    <row r="88" spans="11:14">
      <c r="K88" s="81"/>
      <c r="L88" s="324"/>
      <c r="M88" s="324"/>
      <c r="N88" s="324"/>
    </row>
    <row r="89" spans="11:14">
      <c r="K89" s="81"/>
      <c r="L89" s="324"/>
      <c r="M89" s="324"/>
      <c r="N89" s="324"/>
    </row>
    <row r="90" spans="11:14">
      <c r="K90" s="81"/>
      <c r="L90" s="324"/>
      <c r="M90" s="324"/>
      <c r="N90" s="324"/>
    </row>
    <row r="91" spans="11:14">
      <c r="K91" s="81"/>
      <c r="L91" s="324"/>
      <c r="M91" s="324"/>
      <c r="N91" s="324"/>
    </row>
    <row r="92" spans="11:14">
      <c r="K92" s="81"/>
      <c r="L92" s="324"/>
      <c r="M92" s="324"/>
      <c r="N92" s="324"/>
    </row>
    <row r="93" spans="11:14">
      <c r="K93" s="81"/>
      <c r="L93" s="324"/>
      <c r="M93" s="324"/>
      <c r="N93" s="324"/>
    </row>
    <row r="94" spans="11:14">
      <c r="K94" s="81"/>
      <c r="L94" s="324"/>
      <c r="M94" s="324"/>
      <c r="N94" s="324"/>
    </row>
    <row r="95" spans="11:14">
      <c r="K95" s="81"/>
      <c r="L95" s="324"/>
      <c r="M95" s="324"/>
      <c r="N95" s="324"/>
    </row>
    <row r="96" spans="11:14">
      <c r="K96" s="81"/>
      <c r="L96" s="324"/>
      <c r="M96" s="324"/>
      <c r="N96" s="324"/>
    </row>
    <row r="97" spans="11:14">
      <c r="K97" s="81"/>
      <c r="L97" s="324"/>
      <c r="M97" s="324"/>
      <c r="N97" s="324"/>
    </row>
    <row r="98" spans="11:14">
      <c r="K98" s="81"/>
      <c r="L98" s="324"/>
      <c r="M98" s="324"/>
      <c r="N98" s="324"/>
    </row>
    <row r="99" spans="11:14">
      <c r="K99" s="81"/>
      <c r="L99" s="324"/>
      <c r="M99" s="324"/>
      <c r="N99" s="324"/>
    </row>
    <row r="100" spans="11:14">
      <c r="K100" s="81"/>
      <c r="L100" s="324"/>
      <c r="M100" s="324"/>
      <c r="N100" s="324"/>
    </row>
    <row r="101" spans="11:14">
      <c r="K101" s="81"/>
      <c r="L101" s="324"/>
      <c r="M101" s="324"/>
      <c r="N101" s="324"/>
    </row>
    <row r="102" spans="11:14">
      <c r="K102" s="81"/>
      <c r="L102" s="324"/>
      <c r="M102" s="324"/>
      <c r="N102" s="324"/>
    </row>
    <row r="103" spans="11:14">
      <c r="K103" s="81"/>
      <c r="L103" s="324"/>
      <c r="M103" s="324"/>
      <c r="N103" s="324"/>
    </row>
    <row r="104" spans="11:14">
      <c r="K104" s="81"/>
      <c r="L104" s="324"/>
      <c r="M104" s="324"/>
      <c r="N104" s="324"/>
    </row>
    <row r="105" spans="11:14">
      <c r="K105" s="81"/>
      <c r="L105" s="324"/>
      <c r="M105" s="324"/>
      <c r="N105" s="324"/>
    </row>
    <row r="106" spans="11:14">
      <c r="K106" s="81"/>
      <c r="L106" s="324"/>
      <c r="M106" s="324"/>
      <c r="N106" s="324"/>
    </row>
    <row r="107" spans="11:14">
      <c r="K107" s="81"/>
      <c r="L107" s="324"/>
      <c r="M107" s="324"/>
      <c r="N107" s="324"/>
    </row>
    <row r="108" spans="11:14">
      <c r="K108" s="81"/>
      <c r="L108" s="324"/>
      <c r="M108" s="324"/>
      <c r="N108" s="324"/>
    </row>
    <row r="109" spans="11:14">
      <c r="K109" s="81"/>
      <c r="L109" s="324"/>
      <c r="M109" s="324"/>
      <c r="N109" s="324"/>
    </row>
    <row r="110" spans="11:14">
      <c r="K110" s="81"/>
      <c r="L110" s="324"/>
      <c r="M110" s="324"/>
      <c r="N110" s="324"/>
    </row>
    <row r="111" spans="11:14">
      <c r="K111" s="81"/>
      <c r="L111" s="324"/>
      <c r="M111" s="324"/>
      <c r="N111" s="324"/>
    </row>
    <row r="112" spans="11:14">
      <c r="K112" s="81"/>
      <c r="L112" s="324"/>
      <c r="M112" s="324"/>
      <c r="N112" s="324"/>
    </row>
    <row r="113" spans="11:14">
      <c r="K113" s="81"/>
      <c r="L113" s="324"/>
      <c r="M113" s="324"/>
      <c r="N113" s="324"/>
    </row>
    <row r="114" spans="11:14">
      <c r="K114" s="81"/>
      <c r="L114" s="324"/>
      <c r="M114" s="324"/>
      <c r="N114" s="324"/>
    </row>
    <row r="115" spans="11:14">
      <c r="K115" s="81"/>
      <c r="L115" s="324"/>
      <c r="M115" s="324"/>
      <c r="N115" s="324"/>
    </row>
    <row r="116" spans="11:14">
      <c r="K116" s="81"/>
      <c r="L116" s="324"/>
      <c r="M116" s="324"/>
      <c r="N116" s="324"/>
    </row>
    <row r="117" spans="11:14">
      <c r="K117" s="81"/>
      <c r="L117" s="324"/>
      <c r="M117" s="324"/>
      <c r="N117" s="324"/>
    </row>
    <row r="118" spans="11:14">
      <c r="K118" s="81"/>
      <c r="L118" s="324"/>
      <c r="M118" s="324"/>
      <c r="N118" s="324"/>
    </row>
    <row r="119" spans="11:14">
      <c r="K119" s="81"/>
      <c r="L119" s="324"/>
      <c r="M119" s="324"/>
      <c r="N119" s="324"/>
    </row>
    <row r="120" spans="11:14">
      <c r="K120" s="81"/>
      <c r="L120" s="324"/>
      <c r="M120" s="324"/>
      <c r="N120" s="324"/>
    </row>
    <row r="121" spans="11:14">
      <c r="K121" s="81"/>
      <c r="L121" s="324"/>
      <c r="M121" s="324"/>
      <c r="N121" s="324"/>
    </row>
    <row r="122" spans="11:14">
      <c r="K122" s="81"/>
      <c r="L122" s="324"/>
      <c r="M122" s="324"/>
      <c r="N122" s="324"/>
    </row>
    <row r="123" spans="11:14">
      <c r="K123" s="81"/>
      <c r="L123" s="324"/>
      <c r="M123" s="324"/>
      <c r="N123" s="324"/>
    </row>
    <row r="124" spans="11:14">
      <c r="K124" s="81"/>
      <c r="L124" s="324"/>
      <c r="M124" s="324"/>
      <c r="N124" s="324"/>
    </row>
    <row r="125" spans="11:14">
      <c r="K125" s="81"/>
      <c r="L125" s="324"/>
      <c r="M125" s="324"/>
      <c r="N125" s="324"/>
    </row>
    <row r="126" spans="11:14">
      <c r="K126" s="81"/>
      <c r="L126" s="324"/>
      <c r="M126" s="324"/>
      <c r="N126" s="324"/>
    </row>
    <row r="127" spans="11:14">
      <c r="K127" s="81"/>
      <c r="L127" s="324"/>
      <c r="M127" s="324"/>
      <c r="N127" s="324"/>
    </row>
    <row r="128" spans="11:14">
      <c r="K128" s="81"/>
      <c r="L128" s="324"/>
      <c r="M128" s="324"/>
      <c r="N128" s="324"/>
    </row>
    <row r="129" spans="11:14">
      <c r="K129" s="81"/>
      <c r="L129" s="324"/>
      <c r="M129" s="324"/>
      <c r="N129" s="324"/>
    </row>
    <row r="130" spans="11:14">
      <c r="K130" s="81"/>
      <c r="L130" s="324"/>
      <c r="M130" s="324"/>
      <c r="N130" s="324"/>
    </row>
    <row r="131" spans="11:14">
      <c r="K131" s="81"/>
      <c r="L131" s="324"/>
      <c r="M131" s="324"/>
      <c r="N131" s="324"/>
    </row>
    <row r="132" spans="11:14">
      <c r="K132" s="81"/>
      <c r="L132" s="324"/>
      <c r="M132" s="324"/>
      <c r="N132" s="324"/>
    </row>
    <row r="133" spans="11:14">
      <c r="K133" s="81"/>
      <c r="L133" s="324"/>
      <c r="M133" s="324"/>
      <c r="N133" s="324"/>
    </row>
    <row r="134" spans="11:14">
      <c r="K134" s="81"/>
      <c r="L134" s="324"/>
      <c r="M134" s="324"/>
      <c r="N134" s="324"/>
    </row>
    <row r="135" spans="11:14">
      <c r="K135" s="81"/>
      <c r="L135" s="324"/>
      <c r="M135" s="324"/>
      <c r="N135" s="324"/>
    </row>
    <row r="136" spans="11:14">
      <c r="K136" s="81"/>
      <c r="L136" s="324"/>
      <c r="M136" s="324"/>
      <c r="N136" s="324"/>
    </row>
    <row r="137" spans="11:14">
      <c r="K137" s="81"/>
      <c r="L137" s="324"/>
      <c r="M137" s="324"/>
      <c r="N137" s="324"/>
    </row>
    <row r="138" spans="11:14">
      <c r="K138" s="81"/>
      <c r="L138" s="324"/>
      <c r="M138" s="324"/>
      <c r="N138" s="324"/>
    </row>
    <row r="139" spans="11:14">
      <c r="K139" s="81"/>
      <c r="L139" s="324"/>
      <c r="M139" s="324"/>
      <c r="N139" s="324"/>
    </row>
    <row r="140" spans="11:14">
      <c r="K140" s="81"/>
      <c r="L140" s="324"/>
      <c r="M140" s="324"/>
      <c r="N140" s="324"/>
    </row>
    <row r="141" spans="11:14">
      <c r="K141" s="81"/>
      <c r="L141" s="324"/>
      <c r="M141" s="324"/>
      <c r="N141" s="324"/>
    </row>
    <row r="142" spans="11:14">
      <c r="K142" s="81"/>
      <c r="L142" s="324"/>
      <c r="M142" s="324"/>
      <c r="N142" s="324"/>
    </row>
    <row r="143" spans="11:14">
      <c r="K143" s="81"/>
      <c r="L143" s="324"/>
      <c r="M143" s="324"/>
      <c r="N143" s="324"/>
    </row>
    <row r="144" spans="11:14">
      <c r="K144" s="81"/>
      <c r="L144" s="324"/>
      <c r="M144" s="324"/>
      <c r="N144" s="324"/>
    </row>
    <row r="145" spans="11:14">
      <c r="K145" s="81"/>
      <c r="L145" s="324"/>
      <c r="M145" s="324"/>
      <c r="N145" s="324"/>
    </row>
    <row r="146" spans="11:14">
      <c r="K146" s="81"/>
      <c r="L146" s="324"/>
      <c r="M146" s="324"/>
      <c r="N146" s="324"/>
    </row>
    <row r="147" spans="11:14">
      <c r="K147" s="81"/>
      <c r="L147" s="324"/>
      <c r="M147" s="324"/>
      <c r="N147" s="324"/>
    </row>
    <row r="148" spans="11:14">
      <c r="K148" s="81"/>
      <c r="L148" s="324"/>
      <c r="M148" s="324"/>
      <c r="N148" s="324"/>
    </row>
    <row r="149" spans="11:14">
      <c r="K149" s="81"/>
      <c r="L149" s="324"/>
      <c r="M149" s="324"/>
      <c r="N149" s="324"/>
    </row>
    <row r="150" spans="11:14">
      <c r="K150" s="81"/>
      <c r="L150" s="324"/>
      <c r="M150" s="324"/>
      <c r="N150" s="324"/>
    </row>
    <row r="151" spans="11:14">
      <c r="K151" s="81"/>
      <c r="L151" s="324"/>
      <c r="M151" s="324"/>
      <c r="N151" s="324"/>
    </row>
    <row r="152" spans="11:14">
      <c r="K152" s="81"/>
      <c r="L152" s="324"/>
      <c r="M152" s="324"/>
      <c r="N152" s="324"/>
    </row>
    <row r="153" spans="11:14">
      <c r="K153" s="81"/>
      <c r="L153" s="324"/>
      <c r="M153" s="324"/>
      <c r="N153" s="324"/>
    </row>
    <row r="154" spans="11:14">
      <c r="K154" s="81"/>
      <c r="L154" s="324"/>
      <c r="M154" s="324"/>
      <c r="N154" s="324"/>
    </row>
    <row r="155" spans="11:14">
      <c r="K155" s="81"/>
      <c r="L155" s="324"/>
      <c r="M155" s="324"/>
      <c r="N155" s="324"/>
    </row>
    <row r="156" spans="11:14">
      <c r="K156" s="81"/>
      <c r="L156" s="324"/>
      <c r="M156" s="324"/>
      <c r="N156" s="324"/>
    </row>
    <row r="157" spans="11:14">
      <c r="K157" s="81"/>
      <c r="L157" s="324"/>
      <c r="M157" s="324"/>
      <c r="N157" s="324"/>
    </row>
    <row r="158" spans="11:14">
      <c r="K158" s="81"/>
      <c r="L158" s="324"/>
      <c r="M158" s="324"/>
      <c r="N158" s="324"/>
    </row>
    <row r="159" spans="11:14">
      <c r="K159" s="81"/>
      <c r="L159" s="324"/>
      <c r="M159" s="324"/>
      <c r="N159" s="324"/>
    </row>
    <row r="160" spans="11:14">
      <c r="K160" s="81"/>
      <c r="L160" s="324"/>
      <c r="M160" s="324"/>
      <c r="N160" s="324"/>
    </row>
    <row r="161" spans="11:14">
      <c r="K161" s="81"/>
      <c r="L161" s="324"/>
      <c r="M161" s="324"/>
      <c r="N161" s="324"/>
    </row>
    <row r="162" spans="11:14">
      <c r="K162" s="81"/>
      <c r="L162" s="324"/>
      <c r="M162" s="324"/>
      <c r="N162" s="324"/>
    </row>
    <row r="163" spans="11:14">
      <c r="K163" s="81"/>
      <c r="L163" s="324"/>
      <c r="M163" s="324"/>
      <c r="N163" s="324"/>
    </row>
    <row r="164" spans="11:14">
      <c r="K164" s="81"/>
      <c r="L164" s="324"/>
      <c r="M164" s="324"/>
      <c r="N164" s="324"/>
    </row>
    <row r="165" spans="11:14">
      <c r="K165" s="81"/>
      <c r="L165" s="324"/>
      <c r="M165" s="324"/>
      <c r="N165" s="324"/>
    </row>
    <row r="166" spans="11:14">
      <c r="K166" s="81"/>
      <c r="L166" s="324"/>
      <c r="M166" s="324"/>
      <c r="N166" s="324"/>
    </row>
    <row r="167" spans="11:14">
      <c r="K167" s="81"/>
      <c r="L167" s="324"/>
      <c r="M167" s="324"/>
      <c r="N167" s="324"/>
    </row>
    <row r="168" spans="11:14">
      <c r="K168" s="81"/>
      <c r="L168" s="324"/>
      <c r="M168" s="324"/>
      <c r="N168" s="324"/>
    </row>
    <row r="169" spans="11:14">
      <c r="K169" s="81"/>
      <c r="L169" s="324"/>
      <c r="M169" s="324"/>
      <c r="N169" s="324"/>
    </row>
    <row r="170" spans="11:14">
      <c r="K170" s="81"/>
      <c r="L170" s="324"/>
      <c r="M170" s="324"/>
      <c r="N170" s="324"/>
    </row>
    <row r="171" spans="11:14">
      <c r="K171" s="81"/>
      <c r="L171" s="324"/>
      <c r="M171" s="324"/>
      <c r="N171" s="324"/>
    </row>
    <row r="172" spans="11:14">
      <c r="K172" s="81"/>
      <c r="L172" s="324"/>
      <c r="M172" s="324"/>
      <c r="N172" s="324"/>
    </row>
    <row r="173" spans="11:14">
      <c r="K173" s="81"/>
      <c r="L173" s="324"/>
      <c r="M173" s="324"/>
      <c r="N173" s="324"/>
    </row>
    <row r="174" spans="11:14">
      <c r="K174" s="81"/>
      <c r="L174" s="324"/>
      <c r="M174" s="324"/>
      <c r="N174" s="324"/>
    </row>
    <row r="175" spans="11:14">
      <c r="K175" s="81"/>
      <c r="L175" s="324"/>
      <c r="M175" s="324"/>
      <c r="N175" s="324"/>
    </row>
    <row r="176" spans="11:14">
      <c r="K176" s="81"/>
      <c r="L176" s="324"/>
      <c r="M176" s="324"/>
      <c r="N176" s="324"/>
    </row>
    <row r="177" spans="11:14">
      <c r="K177" s="81"/>
      <c r="L177" s="324"/>
      <c r="M177" s="324"/>
      <c r="N177" s="324"/>
    </row>
    <row r="178" spans="11:14">
      <c r="K178" s="81"/>
      <c r="L178" s="324"/>
      <c r="M178" s="324"/>
      <c r="N178" s="324"/>
    </row>
    <row r="179" spans="11:14">
      <c r="K179" s="81"/>
      <c r="L179" s="324"/>
      <c r="M179" s="324"/>
      <c r="N179" s="324"/>
    </row>
    <row r="180" spans="11:14">
      <c r="K180" s="81"/>
      <c r="L180" s="324"/>
      <c r="M180" s="324"/>
      <c r="N180" s="324"/>
    </row>
    <row r="181" spans="11:14">
      <c r="K181" s="81"/>
      <c r="L181" s="324"/>
      <c r="M181" s="324"/>
      <c r="N181" s="324"/>
    </row>
    <row r="182" spans="11:14">
      <c r="K182" s="81"/>
      <c r="L182" s="324"/>
      <c r="M182" s="324"/>
      <c r="N182" s="324"/>
    </row>
    <row r="183" spans="11:14">
      <c r="K183" s="81"/>
      <c r="L183" s="324"/>
      <c r="M183" s="324"/>
      <c r="N183" s="324"/>
    </row>
    <row r="184" spans="11:14">
      <c r="K184" s="81"/>
      <c r="L184" s="324"/>
      <c r="M184" s="324"/>
      <c r="N184" s="324"/>
    </row>
    <row r="185" spans="11:14">
      <c r="K185" s="81"/>
      <c r="L185" s="324"/>
      <c r="M185" s="324"/>
      <c r="N185" s="324"/>
    </row>
    <row r="186" spans="11:14">
      <c r="K186" s="81"/>
      <c r="L186" s="324"/>
      <c r="M186" s="324"/>
      <c r="N186" s="324"/>
    </row>
    <row r="187" spans="11:14">
      <c r="K187" s="81"/>
      <c r="L187" s="324"/>
      <c r="M187" s="324"/>
      <c r="N187" s="324"/>
    </row>
    <row r="188" spans="11:14">
      <c r="K188" s="81"/>
      <c r="L188" s="324"/>
      <c r="M188" s="324"/>
      <c r="N188" s="324"/>
    </row>
    <row r="189" spans="11:14">
      <c r="K189" s="81"/>
      <c r="L189" s="324"/>
      <c r="M189" s="324"/>
      <c r="N189" s="324"/>
    </row>
    <row r="190" spans="11:14">
      <c r="K190" s="81"/>
      <c r="L190" s="324"/>
      <c r="M190" s="324"/>
      <c r="N190" s="324"/>
    </row>
    <row r="191" spans="11:14">
      <c r="K191" s="81"/>
      <c r="L191" s="324"/>
      <c r="M191" s="324"/>
      <c r="N191" s="324"/>
    </row>
    <row r="192" spans="11:14">
      <c r="K192" s="81"/>
      <c r="L192" s="324"/>
      <c r="M192" s="324"/>
      <c r="N192" s="324"/>
    </row>
    <row r="193" spans="11:14">
      <c r="K193" s="81"/>
      <c r="L193" s="324"/>
      <c r="M193" s="324"/>
      <c r="N193" s="324"/>
    </row>
    <row r="194" spans="11:14">
      <c r="K194" s="81"/>
      <c r="L194" s="324"/>
      <c r="M194" s="324"/>
      <c r="N194" s="324"/>
    </row>
    <row r="195" spans="11:14">
      <c r="K195" s="81"/>
      <c r="L195" s="324"/>
      <c r="M195" s="324"/>
      <c r="N195" s="324"/>
    </row>
    <row r="196" spans="11:14">
      <c r="K196" s="81"/>
      <c r="L196" s="324"/>
      <c r="M196" s="324"/>
      <c r="N196" s="324"/>
    </row>
    <row r="197" spans="11:14">
      <c r="K197" s="81"/>
      <c r="L197" s="324"/>
      <c r="M197" s="324"/>
      <c r="N197" s="324"/>
    </row>
    <row r="198" spans="11:14">
      <c r="K198" s="81"/>
      <c r="L198" s="324"/>
      <c r="M198" s="324"/>
      <c r="N198" s="324"/>
    </row>
    <row r="199" spans="11:14">
      <c r="K199" s="81"/>
      <c r="L199" s="324"/>
      <c r="M199" s="324"/>
      <c r="N199" s="324"/>
    </row>
    <row r="200" spans="11:14">
      <c r="K200" s="81"/>
      <c r="L200" s="324"/>
      <c r="M200" s="324"/>
      <c r="N200" s="324"/>
    </row>
    <row r="201" spans="11:14">
      <c r="K201" s="81"/>
      <c r="L201" s="324"/>
      <c r="M201" s="324"/>
      <c r="N201" s="324"/>
    </row>
    <row r="202" spans="11:14">
      <c r="K202" s="81"/>
      <c r="L202" s="324"/>
      <c r="M202" s="324"/>
      <c r="N202" s="324"/>
    </row>
    <row r="203" spans="11:14">
      <c r="K203" s="81"/>
      <c r="L203" s="324"/>
      <c r="M203" s="324"/>
      <c r="N203" s="324"/>
    </row>
    <row r="204" spans="11:14">
      <c r="K204" s="81"/>
      <c r="L204" s="324"/>
      <c r="M204" s="324"/>
      <c r="N204" s="324"/>
    </row>
    <row r="205" spans="11:14">
      <c r="K205" s="81"/>
      <c r="L205" s="324"/>
      <c r="M205" s="324"/>
      <c r="N205" s="324"/>
    </row>
    <row r="206" spans="11:14">
      <c r="K206" s="81"/>
      <c r="L206" s="324"/>
      <c r="M206" s="324"/>
      <c r="N206" s="324"/>
    </row>
    <row r="207" spans="11:14">
      <c r="K207" s="81"/>
      <c r="L207" s="324"/>
      <c r="M207" s="324"/>
      <c r="N207" s="324"/>
    </row>
    <row r="208" spans="11:14">
      <c r="K208" s="81"/>
      <c r="L208" s="324"/>
      <c r="M208" s="324"/>
      <c r="N208" s="324"/>
    </row>
    <row r="209" spans="11:14">
      <c r="K209" s="81"/>
      <c r="L209" s="324"/>
      <c r="M209" s="324"/>
      <c r="N209" s="324"/>
    </row>
    <row r="210" spans="11:14">
      <c r="K210" s="81"/>
      <c r="L210" s="324"/>
      <c r="M210" s="324"/>
      <c r="N210" s="324"/>
    </row>
    <row r="211" spans="11:14">
      <c r="K211" s="81"/>
      <c r="L211" s="324"/>
      <c r="M211" s="324"/>
      <c r="N211" s="324"/>
    </row>
    <row r="212" spans="11:14">
      <c r="K212" s="81"/>
      <c r="L212" s="324"/>
      <c r="M212" s="324"/>
      <c r="N212" s="324"/>
    </row>
    <row r="213" spans="11:14">
      <c r="K213" s="81"/>
      <c r="L213" s="324"/>
      <c r="M213" s="324"/>
      <c r="N213" s="324"/>
    </row>
    <row r="214" spans="11:14">
      <c r="K214" s="81"/>
      <c r="L214" s="324"/>
      <c r="M214" s="324"/>
      <c r="N214" s="324"/>
    </row>
    <row r="215" spans="11:14">
      <c r="K215" s="81"/>
      <c r="L215" s="324"/>
      <c r="M215" s="324"/>
      <c r="N215" s="324"/>
    </row>
    <row r="216" spans="11:14">
      <c r="K216" s="81"/>
      <c r="L216" s="324"/>
      <c r="M216" s="324"/>
      <c r="N216" s="324"/>
    </row>
    <row r="217" spans="11:14">
      <c r="K217" s="81"/>
      <c r="L217" s="324"/>
      <c r="M217" s="324"/>
      <c r="N217" s="324"/>
    </row>
    <row r="218" spans="11:14">
      <c r="K218" s="81"/>
      <c r="L218" s="324"/>
      <c r="M218" s="324"/>
      <c r="N218" s="324"/>
    </row>
    <row r="219" spans="11:14">
      <c r="K219" s="81"/>
      <c r="L219" s="324"/>
      <c r="M219" s="324"/>
      <c r="N219" s="324"/>
    </row>
    <row r="220" spans="11:14">
      <c r="K220" s="81"/>
      <c r="L220" s="324"/>
      <c r="M220" s="324"/>
      <c r="N220" s="324"/>
    </row>
    <row r="221" spans="11:14">
      <c r="K221" s="81"/>
      <c r="L221" s="324"/>
      <c r="M221" s="324"/>
      <c r="N221" s="324"/>
    </row>
    <row r="222" spans="11:14">
      <c r="K222" s="81"/>
      <c r="L222" s="324"/>
      <c r="M222" s="324"/>
      <c r="N222" s="324"/>
    </row>
    <row r="223" spans="11:14">
      <c r="K223" s="81"/>
      <c r="L223" s="324"/>
      <c r="M223" s="324"/>
      <c r="N223" s="324"/>
    </row>
    <row r="224" spans="11:14">
      <c r="K224" s="81"/>
      <c r="L224" s="324"/>
      <c r="M224" s="324"/>
      <c r="N224" s="324"/>
    </row>
    <row r="225" spans="11:14">
      <c r="K225" s="81"/>
      <c r="L225" s="324"/>
      <c r="M225" s="324"/>
      <c r="N225" s="324"/>
    </row>
    <row r="226" spans="11:14">
      <c r="K226" s="81"/>
      <c r="L226" s="324"/>
      <c r="M226" s="324"/>
      <c r="N226" s="324"/>
    </row>
    <row r="227" spans="11:14">
      <c r="K227" s="81"/>
      <c r="L227" s="324"/>
      <c r="M227" s="324"/>
      <c r="N227" s="324"/>
    </row>
    <row r="228" spans="11:14">
      <c r="K228" s="81"/>
      <c r="L228" s="324"/>
      <c r="M228" s="324"/>
      <c r="N228" s="324"/>
    </row>
    <row r="229" spans="11:14">
      <c r="K229" s="81"/>
      <c r="L229" s="324"/>
      <c r="M229" s="324"/>
      <c r="N229" s="324"/>
    </row>
    <row r="230" spans="11:14">
      <c r="K230" s="81"/>
      <c r="L230" s="324"/>
      <c r="M230" s="324"/>
      <c r="N230" s="324"/>
    </row>
    <row r="231" spans="11:14">
      <c r="K231" s="81"/>
      <c r="L231" s="324"/>
      <c r="M231" s="324"/>
      <c r="N231" s="324"/>
    </row>
    <row r="232" spans="11:14">
      <c r="K232" s="81"/>
      <c r="L232" s="324"/>
      <c r="M232" s="324"/>
      <c r="N232" s="324"/>
    </row>
    <row r="233" spans="11:14">
      <c r="K233" s="81"/>
      <c r="L233" s="324"/>
      <c r="M233" s="324"/>
      <c r="N233" s="324"/>
    </row>
    <row r="234" spans="11:14">
      <c r="K234" s="81"/>
      <c r="L234" s="324"/>
      <c r="M234" s="324"/>
      <c r="N234" s="324"/>
    </row>
    <row r="235" spans="11:14">
      <c r="K235" s="81"/>
      <c r="L235" s="324"/>
      <c r="M235" s="324"/>
      <c r="N235" s="324"/>
    </row>
    <row r="236" spans="11:14">
      <c r="K236" s="81"/>
      <c r="L236" s="324"/>
      <c r="M236" s="324"/>
      <c r="N236" s="324"/>
    </row>
    <row r="237" spans="11:14">
      <c r="K237" s="81"/>
      <c r="L237" s="324"/>
      <c r="M237" s="324"/>
      <c r="N237" s="324"/>
    </row>
    <row r="238" spans="11:14">
      <c r="K238" s="81"/>
      <c r="L238" s="324"/>
      <c r="M238" s="324"/>
      <c r="N238" s="324"/>
    </row>
    <row r="239" spans="11:14">
      <c r="K239" s="81"/>
      <c r="L239" s="324"/>
      <c r="M239" s="324"/>
      <c r="N239" s="324"/>
    </row>
    <row r="240" spans="11:14">
      <c r="K240" s="81"/>
      <c r="L240" s="324"/>
      <c r="M240" s="324"/>
      <c r="N240" s="324"/>
    </row>
    <row r="241" spans="11:14">
      <c r="K241" s="81"/>
      <c r="L241" s="324"/>
      <c r="M241" s="324"/>
      <c r="N241" s="324"/>
    </row>
    <row r="242" spans="11:14">
      <c r="K242" s="81"/>
      <c r="L242" s="324"/>
      <c r="M242" s="324"/>
      <c r="N242" s="324"/>
    </row>
    <row r="243" spans="11:14">
      <c r="K243" s="81"/>
      <c r="L243" s="324"/>
      <c r="M243" s="324"/>
      <c r="N243" s="324"/>
    </row>
    <row r="244" spans="11:14">
      <c r="K244" s="81"/>
      <c r="L244" s="324"/>
      <c r="M244" s="324"/>
      <c r="N244" s="324"/>
    </row>
    <row r="245" spans="11:14">
      <c r="K245" s="81"/>
      <c r="L245" s="324"/>
      <c r="M245" s="324"/>
      <c r="N245" s="324"/>
    </row>
    <row r="246" spans="11:14">
      <c r="K246" s="81"/>
      <c r="L246" s="324"/>
      <c r="M246" s="324"/>
      <c r="N246" s="324"/>
    </row>
    <row r="247" spans="11:14">
      <c r="K247" s="81"/>
      <c r="L247" s="324"/>
      <c r="M247" s="324"/>
      <c r="N247" s="324"/>
    </row>
    <row r="248" spans="11:14">
      <c r="K248" s="81"/>
      <c r="L248" s="324"/>
      <c r="M248" s="324"/>
      <c r="N248" s="324"/>
    </row>
    <row r="249" spans="11:14">
      <c r="K249" s="81"/>
      <c r="L249" s="324"/>
      <c r="M249" s="324"/>
      <c r="N249" s="324"/>
    </row>
    <row r="250" spans="11:14">
      <c r="K250" s="81"/>
      <c r="L250" s="324"/>
      <c r="M250" s="324"/>
      <c r="N250" s="324"/>
    </row>
    <row r="251" spans="11:14">
      <c r="K251" s="81"/>
      <c r="L251" s="324"/>
      <c r="M251" s="324"/>
      <c r="N251" s="324"/>
    </row>
    <row r="252" spans="11:14">
      <c r="K252" s="81"/>
      <c r="L252" s="324"/>
      <c r="M252" s="324"/>
      <c r="N252" s="324"/>
    </row>
    <row r="253" spans="11:14">
      <c r="K253" s="81"/>
      <c r="L253" s="324"/>
      <c r="M253" s="324"/>
      <c r="N253" s="324"/>
    </row>
    <row r="254" spans="11:14">
      <c r="K254" s="81"/>
      <c r="L254" s="324"/>
      <c r="M254" s="324"/>
      <c r="N254" s="324"/>
    </row>
    <row r="255" spans="11:14">
      <c r="K255" s="81"/>
      <c r="L255" s="324"/>
      <c r="M255" s="324"/>
      <c r="N255" s="324"/>
    </row>
    <row r="256" spans="11:14">
      <c r="K256" s="81"/>
      <c r="L256" s="324"/>
      <c r="M256" s="324"/>
      <c r="N256" s="324"/>
    </row>
    <row r="257" spans="11:14">
      <c r="K257" s="81"/>
      <c r="L257" s="324"/>
      <c r="M257" s="324"/>
      <c r="N257" s="324"/>
    </row>
    <row r="258" spans="11:14">
      <c r="K258" s="81"/>
      <c r="L258" s="324"/>
      <c r="M258" s="324"/>
      <c r="N258" s="324"/>
    </row>
    <row r="259" spans="11:14">
      <c r="K259" s="81"/>
      <c r="L259" s="324"/>
      <c r="M259" s="324"/>
      <c r="N259" s="324"/>
    </row>
    <row r="260" spans="11:14">
      <c r="K260" s="81"/>
      <c r="L260" s="324"/>
      <c r="M260" s="324"/>
      <c r="N260" s="324"/>
    </row>
    <row r="261" spans="11:14">
      <c r="K261" s="81"/>
      <c r="L261" s="324"/>
      <c r="M261" s="324"/>
      <c r="N261" s="324"/>
    </row>
    <row r="262" spans="11:14">
      <c r="K262" s="81"/>
      <c r="L262" s="324"/>
      <c r="M262" s="324"/>
      <c r="N262" s="324"/>
    </row>
    <row r="263" spans="11:14">
      <c r="K263" s="81"/>
      <c r="L263" s="324"/>
      <c r="M263" s="324"/>
      <c r="N263" s="324"/>
    </row>
    <row r="264" spans="11:14">
      <c r="K264" s="81"/>
      <c r="L264" s="324"/>
      <c r="M264" s="324"/>
      <c r="N264" s="324"/>
    </row>
    <row r="265" spans="11:14">
      <c r="K265" s="81"/>
      <c r="L265" s="324"/>
      <c r="M265" s="324"/>
      <c r="N265" s="324"/>
    </row>
    <row r="266" spans="11:14">
      <c r="K266" s="81"/>
      <c r="L266" s="324"/>
      <c r="M266" s="324"/>
      <c r="N266" s="324"/>
    </row>
    <row r="267" spans="11:14">
      <c r="K267" s="81"/>
      <c r="L267" s="324"/>
      <c r="M267" s="324"/>
      <c r="N267" s="324"/>
    </row>
    <row r="268" spans="11:14">
      <c r="K268" s="81"/>
      <c r="L268" s="324"/>
      <c r="M268" s="324"/>
      <c r="N268" s="324"/>
    </row>
    <row r="269" spans="11:14">
      <c r="K269" s="81"/>
      <c r="L269" s="324"/>
      <c r="M269" s="324"/>
      <c r="N269" s="324"/>
    </row>
    <row r="270" spans="11:14">
      <c r="K270" s="81"/>
      <c r="L270" s="324"/>
      <c r="M270" s="324"/>
      <c r="N270" s="324"/>
    </row>
    <row r="271" spans="11:14">
      <c r="K271" s="81"/>
      <c r="L271" s="324"/>
      <c r="M271" s="324"/>
      <c r="N271" s="324"/>
    </row>
    <row r="272" spans="11:14">
      <c r="K272" s="81"/>
      <c r="L272" s="324"/>
      <c r="M272" s="324"/>
      <c r="N272" s="324"/>
    </row>
    <row r="273" spans="11:14">
      <c r="K273" s="81"/>
      <c r="L273" s="324"/>
      <c r="M273" s="324"/>
      <c r="N273" s="324"/>
    </row>
    <row r="274" spans="11:14">
      <c r="K274" s="81"/>
      <c r="L274" s="324"/>
      <c r="M274" s="324"/>
      <c r="N274" s="324"/>
    </row>
    <row r="275" spans="11:14">
      <c r="K275" s="81"/>
      <c r="L275" s="324"/>
      <c r="M275" s="324"/>
      <c r="N275" s="324"/>
    </row>
    <row r="276" spans="11:14">
      <c r="K276" s="81"/>
      <c r="L276" s="324"/>
      <c r="M276" s="324"/>
      <c r="N276" s="324"/>
    </row>
    <row r="277" spans="11:14">
      <c r="K277" s="81"/>
      <c r="L277" s="324"/>
      <c r="M277" s="324"/>
      <c r="N277" s="324"/>
    </row>
    <row r="278" spans="11:14">
      <c r="K278" s="81"/>
      <c r="L278" s="324"/>
      <c r="M278" s="324"/>
      <c r="N278" s="324"/>
    </row>
    <row r="279" spans="11:14">
      <c r="K279" s="81"/>
      <c r="L279" s="324"/>
      <c r="M279" s="324"/>
      <c r="N279" s="324"/>
    </row>
    <row r="280" spans="11:14">
      <c r="K280" s="81"/>
      <c r="L280" s="324"/>
      <c r="M280" s="324"/>
      <c r="N280" s="324"/>
    </row>
    <row r="281" spans="11:14">
      <c r="K281" s="81"/>
      <c r="L281" s="324"/>
      <c r="M281" s="324"/>
      <c r="N281" s="324"/>
    </row>
    <row r="282" spans="11:14">
      <c r="K282" s="81"/>
      <c r="L282" s="324"/>
      <c r="M282" s="324"/>
      <c r="N282" s="324"/>
    </row>
    <row r="283" spans="11:14">
      <c r="K283" s="81"/>
      <c r="L283" s="324"/>
      <c r="M283" s="324"/>
      <c r="N283" s="324"/>
    </row>
    <row r="284" spans="11:14">
      <c r="K284" s="81"/>
      <c r="L284" s="324"/>
      <c r="M284" s="324"/>
      <c r="N284" s="324"/>
    </row>
    <row r="285" spans="11:14">
      <c r="K285" s="81"/>
      <c r="L285" s="324"/>
      <c r="M285" s="324"/>
      <c r="N285" s="324"/>
    </row>
    <row r="286" spans="11:14">
      <c r="K286" s="81"/>
      <c r="L286" s="324"/>
      <c r="M286" s="324"/>
      <c r="N286" s="324"/>
    </row>
    <row r="287" spans="11:14">
      <c r="K287" s="81"/>
      <c r="L287" s="324"/>
      <c r="M287" s="324"/>
      <c r="N287" s="324"/>
    </row>
    <row r="288" spans="11:14">
      <c r="K288" s="81"/>
      <c r="L288" s="324"/>
      <c r="M288" s="324"/>
      <c r="N288" s="324"/>
    </row>
    <row r="289" spans="11:14">
      <c r="K289" s="81"/>
      <c r="L289" s="324"/>
      <c r="M289" s="324"/>
      <c r="N289" s="324"/>
    </row>
    <row r="290" spans="11:14">
      <c r="K290" s="81"/>
      <c r="L290" s="324"/>
      <c r="M290" s="324"/>
      <c r="N290" s="324"/>
    </row>
    <row r="291" spans="11:14">
      <c r="K291" s="81"/>
      <c r="L291" s="324"/>
      <c r="M291" s="324"/>
      <c r="N291" s="324"/>
    </row>
    <row r="292" spans="11:14">
      <c r="K292" s="81"/>
      <c r="L292" s="324"/>
      <c r="M292" s="324"/>
      <c r="N292" s="324"/>
    </row>
    <row r="293" spans="11:14">
      <c r="K293" s="81"/>
      <c r="L293" s="324"/>
      <c r="M293" s="324"/>
      <c r="N293" s="324"/>
    </row>
    <row r="294" spans="11:14">
      <c r="K294" s="81"/>
      <c r="L294" s="324"/>
      <c r="M294" s="324"/>
      <c r="N294" s="324"/>
    </row>
    <row r="295" spans="11:14">
      <c r="K295" s="81"/>
      <c r="L295" s="324"/>
      <c r="M295" s="324"/>
      <c r="N295" s="324"/>
    </row>
    <row r="296" spans="11:14">
      <c r="K296" s="81"/>
      <c r="L296" s="324"/>
      <c r="M296" s="324"/>
      <c r="N296" s="324"/>
    </row>
    <row r="297" spans="11:14">
      <c r="K297" s="81"/>
      <c r="L297" s="324"/>
      <c r="M297" s="324"/>
      <c r="N297" s="324"/>
    </row>
    <row r="298" spans="11:14">
      <c r="K298" s="81"/>
      <c r="L298" s="324"/>
      <c r="M298" s="324"/>
      <c r="N298" s="324"/>
    </row>
    <row r="299" spans="11:14">
      <c r="K299" s="81"/>
      <c r="L299" s="324"/>
      <c r="M299" s="324"/>
      <c r="N299" s="324"/>
    </row>
    <row r="300" spans="11:14">
      <c r="K300" s="81"/>
      <c r="L300" s="324"/>
      <c r="M300" s="324"/>
      <c r="N300" s="324"/>
    </row>
    <row r="301" spans="11:14">
      <c r="K301" s="81"/>
      <c r="L301" s="324"/>
      <c r="M301" s="324"/>
      <c r="N301" s="324"/>
    </row>
    <row r="302" spans="11:14">
      <c r="K302" s="81"/>
      <c r="L302" s="324"/>
      <c r="M302" s="324"/>
      <c r="N302" s="324"/>
    </row>
    <row r="303" spans="11:14">
      <c r="K303" s="81"/>
      <c r="L303" s="324"/>
      <c r="M303" s="324"/>
      <c r="N303" s="324"/>
    </row>
    <row r="304" spans="11:14">
      <c r="K304" s="81"/>
      <c r="L304" s="324"/>
      <c r="M304" s="324"/>
      <c r="N304" s="324"/>
    </row>
    <row r="305" spans="11:14">
      <c r="K305" s="81"/>
      <c r="L305" s="324"/>
      <c r="M305" s="324"/>
      <c r="N305" s="324"/>
    </row>
    <row r="306" spans="11:14">
      <c r="K306" s="81"/>
      <c r="L306" s="324"/>
      <c r="M306" s="324"/>
      <c r="N306" s="324"/>
    </row>
    <row r="307" spans="11:14">
      <c r="K307" s="81"/>
      <c r="L307" s="324"/>
      <c r="M307" s="324"/>
      <c r="N307" s="324"/>
    </row>
    <row r="308" spans="11:14">
      <c r="K308" s="81"/>
      <c r="L308" s="324"/>
      <c r="M308" s="324"/>
      <c r="N308" s="324"/>
    </row>
    <row r="309" spans="11:14">
      <c r="K309" s="81"/>
      <c r="L309" s="324"/>
      <c r="M309" s="324"/>
      <c r="N309" s="324"/>
    </row>
    <row r="310" spans="11:14">
      <c r="K310" s="81"/>
      <c r="L310" s="324"/>
      <c r="M310" s="324"/>
      <c r="N310" s="324"/>
    </row>
    <row r="311" spans="11:14">
      <c r="K311" s="81"/>
      <c r="L311" s="324"/>
      <c r="M311" s="324"/>
      <c r="N311" s="324"/>
    </row>
    <row r="312" spans="11:14">
      <c r="K312" s="81"/>
      <c r="L312" s="324"/>
      <c r="M312" s="324"/>
      <c r="N312" s="324"/>
    </row>
    <row r="313" spans="11:14">
      <c r="K313" s="81"/>
      <c r="L313" s="324"/>
      <c r="M313" s="324"/>
      <c r="N313" s="324"/>
    </row>
    <row r="314" spans="11:14">
      <c r="K314" s="81"/>
      <c r="L314" s="324"/>
      <c r="M314" s="324"/>
      <c r="N314" s="324"/>
    </row>
    <row r="315" spans="11:14">
      <c r="K315" s="81"/>
      <c r="L315" s="324"/>
      <c r="M315" s="324"/>
      <c r="N315" s="324"/>
    </row>
    <row r="316" spans="11:14">
      <c r="K316" s="81"/>
      <c r="L316" s="324"/>
      <c r="M316" s="324"/>
      <c r="N316" s="324"/>
    </row>
    <row r="317" spans="11:14">
      <c r="K317" s="81"/>
      <c r="L317" s="324"/>
      <c r="M317" s="324"/>
      <c r="N317" s="324"/>
    </row>
    <row r="318" spans="11:14">
      <c r="K318" s="81"/>
      <c r="L318" s="324"/>
      <c r="M318" s="324"/>
      <c r="N318" s="324"/>
    </row>
    <row r="319" spans="11:14">
      <c r="K319" s="81"/>
      <c r="L319" s="324"/>
      <c r="M319" s="324"/>
      <c r="N319" s="324"/>
    </row>
    <row r="320" spans="11:14">
      <c r="K320" s="81"/>
      <c r="L320" s="324"/>
      <c r="M320" s="324"/>
      <c r="N320" s="324"/>
    </row>
    <row r="321" spans="11:14">
      <c r="K321" s="81"/>
      <c r="L321" s="324"/>
      <c r="M321" s="324"/>
      <c r="N321" s="324"/>
    </row>
    <row r="322" spans="11:14">
      <c r="K322" s="81"/>
      <c r="L322" s="324"/>
      <c r="M322" s="324"/>
      <c r="N322" s="324"/>
    </row>
    <row r="323" spans="11:14">
      <c r="K323" s="81"/>
      <c r="L323" s="324"/>
      <c r="M323" s="324"/>
      <c r="N323" s="324"/>
    </row>
    <row r="324" spans="11:14">
      <c r="K324" s="81"/>
      <c r="L324" s="324"/>
      <c r="M324" s="324"/>
      <c r="N324" s="324"/>
    </row>
    <row r="325" spans="11:14">
      <c r="K325" s="81"/>
      <c r="L325" s="324"/>
      <c r="M325" s="324"/>
      <c r="N325" s="324"/>
    </row>
    <row r="326" spans="11:14">
      <c r="K326" s="81"/>
      <c r="L326" s="324"/>
      <c r="M326" s="324"/>
      <c r="N326" s="324"/>
    </row>
    <row r="327" spans="11:14">
      <c r="K327" s="81"/>
      <c r="L327" s="324"/>
      <c r="M327" s="324"/>
      <c r="N327" s="324"/>
    </row>
    <row r="328" spans="11:14">
      <c r="K328" s="81"/>
      <c r="L328" s="324"/>
      <c r="M328" s="324"/>
      <c r="N328" s="324"/>
    </row>
    <row r="329" spans="11:14">
      <c r="K329" s="81"/>
      <c r="L329" s="324"/>
      <c r="M329" s="324"/>
      <c r="N329" s="324"/>
    </row>
    <row r="330" spans="11:14">
      <c r="K330" s="81"/>
      <c r="L330" s="324"/>
      <c r="M330" s="324"/>
      <c r="N330" s="324"/>
    </row>
    <row r="331" spans="11:14">
      <c r="K331" s="81"/>
      <c r="L331" s="324"/>
      <c r="M331" s="324"/>
      <c r="N331" s="324"/>
    </row>
    <row r="332" spans="11:14">
      <c r="K332" s="81"/>
      <c r="L332" s="324"/>
      <c r="M332" s="324"/>
      <c r="N332" s="324"/>
    </row>
    <row r="333" spans="11:14">
      <c r="K333" s="81"/>
      <c r="L333" s="324"/>
      <c r="M333" s="324"/>
      <c r="N333" s="324"/>
    </row>
    <row r="334" spans="11:14">
      <c r="K334" s="81"/>
      <c r="L334" s="324"/>
      <c r="M334" s="324"/>
      <c r="N334" s="324"/>
    </row>
    <row r="335" spans="11:14">
      <c r="K335" s="81"/>
      <c r="L335" s="324"/>
      <c r="M335" s="324"/>
      <c r="N335" s="324"/>
    </row>
    <row r="336" spans="11:14">
      <c r="K336" s="81"/>
      <c r="L336" s="324"/>
      <c r="M336" s="324"/>
      <c r="N336" s="324"/>
    </row>
    <row r="337" spans="11:14">
      <c r="K337" s="81"/>
      <c r="L337" s="324"/>
      <c r="M337" s="324"/>
      <c r="N337" s="324"/>
    </row>
    <row r="338" spans="11:14">
      <c r="K338" s="81"/>
      <c r="L338" s="324"/>
      <c r="M338" s="324"/>
      <c r="N338" s="324"/>
    </row>
    <row r="339" spans="11:14">
      <c r="K339" s="81"/>
      <c r="L339" s="324"/>
      <c r="M339" s="324"/>
      <c r="N339" s="324"/>
    </row>
    <row r="340" spans="11:14">
      <c r="K340" s="81"/>
      <c r="L340" s="324"/>
      <c r="M340" s="324"/>
      <c r="N340" s="324"/>
    </row>
    <row r="341" spans="11:14">
      <c r="K341" s="81"/>
      <c r="L341" s="324"/>
      <c r="M341" s="324"/>
      <c r="N341" s="324"/>
    </row>
    <row r="342" spans="11:14">
      <c r="K342" s="81"/>
      <c r="L342" s="324"/>
      <c r="M342" s="324"/>
      <c r="N342" s="324"/>
    </row>
    <row r="343" spans="11:14">
      <c r="K343" s="81"/>
      <c r="L343" s="324"/>
      <c r="M343" s="324"/>
      <c r="N343" s="324"/>
    </row>
    <row r="344" spans="11:14">
      <c r="K344" s="81"/>
      <c r="L344" s="324"/>
      <c r="M344" s="324"/>
      <c r="N344" s="324"/>
    </row>
    <row r="345" spans="11:14">
      <c r="K345" s="81"/>
      <c r="L345" s="324"/>
      <c r="M345" s="324"/>
      <c r="N345" s="324"/>
    </row>
    <row r="346" spans="11:14">
      <c r="K346" s="81"/>
      <c r="L346" s="324"/>
      <c r="M346" s="324"/>
      <c r="N346" s="324"/>
    </row>
    <row r="347" spans="11:14">
      <c r="K347" s="81"/>
      <c r="L347" s="324"/>
      <c r="M347" s="324"/>
      <c r="N347" s="324"/>
    </row>
    <row r="348" spans="11:14">
      <c r="K348" s="81"/>
      <c r="L348" s="324"/>
      <c r="M348" s="324"/>
      <c r="N348" s="324"/>
    </row>
    <row r="349" spans="11:14">
      <c r="K349" s="81"/>
      <c r="L349" s="324"/>
      <c r="M349" s="324"/>
      <c r="N349" s="324"/>
    </row>
    <row r="350" spans="11:14">
      <c r="K350" s="81"/>
      <c r="L350" s="324"/>
      <c r="M350" s="324"/>
      <c r="N350" s="324"/>
    </row>
    <row r="351" spans="11:14">
      <c r="K351" s="81"/>
      <c r="L351" s="324"/>
      <c r="M351" s="324"/>
      <c r="N351" s="324"/>
    </row>
    <row r="352" spans="11:14">
      <c r="K352" s="81"/>
      <c r="L352" s="324"/>
      <c r="M352" s="324"/>
      <c r="N352" s="324"/>
    </row>
    <row r="353" spans="11:14">
      <c r="K353" s="81"/>
      <c r="L353" s="324"/>
      <c r="M353" s="324"/>
      <c r="N353" s="324"/>
    </row>
    <row r="354" spans="11:14">
      <c r="K354" s="81"/>
      <c r="L354" s="324"/>
      <c r="M354" s="324"/>
      <c r="N354" s="324"/>
    </row>
    <row r="355" spans="11:14">
      <c r="K355" s="81"/>
      <c r="L355" s="324"/>
      <c r="M355" s="324"/>
      <c r="N355" s="324"/>
    </row>
    <row r="356" spans="11:14">
      <c r="K356" s="81"/>
      <c r="L356" s="324"/>
      <c r="M356" s="324"/>
      <c r="N356" s="324"/>
    </row>
    <row r="357" spans="11:14">
      <c r="K357" s="81"/>
      <c r="L357" s="324"/>
      <c r="M357" s="324"/>
      <c r="N357" s="324"/>
    </row>
    <row r="358" spans="11:14">
      <c r="K358" s="81"/>
      <c r="L358" s="324"/>
      <c r="M358" s="324"/>
      <c r="N358" s="324"/>
    </row>
    <row r="359" spans="11:14">
      <c r="K359" s="81"/>
      <c r="L359" s="324"/>
      <c r="M359" s="324"/>
      <c r="N359" s="324"/>
    </row>
    <row r="360" spans="11:14">
      <c r="K360" s="81"/>
      <c r="L360" s="324"/>
      <c r="M360" s="324"/>
      <c r="N360" s="324"/>
    </row>
    <row r="361" spans="11:14">
      <c r="K361" s="81"/>
      <c r="L361" s="324"/>
      <c r="M361" s="324"/>
      <c r="N361" s="324"/>
    </row>
    <row r="362" spans="11:14">
      <c r="K362" s="81"/>
      <c r="L362" s="324"/>
      <c r="M362" s="324"/>
      <c r="N362" s="324"/>
    </row>
    <row r="363" spans="11:14">
      <c r="K363" s="81"/>
      <c r="L363" s="324"/>
      <c r="M363" s="324"/>
      <c r="N363" s="324"/>
    </row>
    <row r="364" spans="11:14">
      <c r="K364" s="81"/>
      <c r="L364" s="324"/>
      <c r="M364" s="324"/>
      <c r="N364" s="324"/>
    </row>
    <row r="365" spans="11:14">
      <c r="K365" s="81"/>
      <c r="L365" s="324"/>
      <c r="M365" s="324"/>
      <c r="N365" s="324"/>
    </row>
    <row r="366" spans="11:14">
      <c r="K366" s="81"/>
      <c r="L366" s="324"/>
      <c r="M366" s="324"/>
      <c r="N366" s="324"/>
    </row>
    <row r="367" spans="11:14">
      <c r="K367" s="81"/>
      <c r="L367" s="324"/>
      <c r="M367" s="324"/>
      <c r="N367" s="324"/>
    </row>
    <row r="368" spans="11:14">
      <c r="K368" s="81"/>
      <c r="L368" s="324"/>
      <c r="M368" s="324"/>
      <c r="N368" s="324"/>
    </row>
    <row r="369" spans="11:14">
      <c r="K369" s="81"/>
      <c r="L369" s="324"/>
      <c r="M369" s="324"/>
      <c r="N369" s="324"/>
    </row>
    <row r="370" spans="11:14">
      <c r="K370" s="81"/>
      <c r="L370" s="324"/>
      <c r="M370" s="324"/>
      <c r="N370" s="324"/>
    </row>
    <row r="371" spans="11:14">
      <c r="K371" s="81"/>
      <c r="L371" s="324"/>
      <c r="M371" s="324"/>
      <c r="N371" s="324"/>
    </row>
    <row r="372" spans="11:14">
      <c r="K372" s="81"/>
      <c r="L372" s="324"/>
      <c r="M372" s="324"/>
      <c r="N372" s="324"/>
    </row>
    <row r="373" spans="11:14">
      <c r="K373" s="81"/>
      <c r="L373" s="324"/>
      <c r="M373" s="324"/>
      <c r="N373" s="324"/>
    </row>
    <row r="374" spans="11:14">
      <c r="K374" s="81"/>
      <c r="L374" s="324"/>
      <c r="M374" s="324"/>
      <c r="N374" s="324"/>
    </row>
    <row r="375" spans="11:14">
      <c r="K375" s="81"/>
      <c r="L375" s="324"/>
      <c r="M375" s="324"/>
      <c r="N375" s="324"/>
    </row>
    <row r="376" spans="11:14">
      <c r="K376" s="81"/>
      <c r="L376" s="324"/>
      <c r="M376" s="324"/>
      <c r="N376" s="324"/>
    </row>
    <row r="377" spans="11:14">
      <c r="K377" s="81"/>
      <c r="L377" s="324"/>
      <c r="M377" s="324"/>
      <c r="N377" s="324"/>
    </row>
    <row r="378" spans="11:14">
      <c r="K378" s="81"/>
      <c r="L378" s="324"/>
      <c r="M378" s="324"/>
      <c r="N378" s="324"/>
    </row>
    <row r="379" spans="11:14">
      <c r="K379" s="81"/>
      <c r="L379" s="324"/>
      <c r="M379" s="324"/>
      <c r="N379" s="324"/>
    </row>
    <row r="380" spans="11:14">
      <c r="K380" s="81"/>
      <c r="L380" s="324"/>
      <c r="M380" s="324"/>
      <c r="N380" s="324"/>
    </row>
    <row r="381" spans="11:14">
      <c r="K381" s="81"/>
      <c r="L381" s="324"/>
      <c r="M381" s="324"/>
      <c r="N381" s="324"/>
    </row>
    <row r="382" spans="11:14">
      <c r="K382" s="81"/>
      <c r="L382" s="324"/>
      <c r="M382" s="324"/>
      <c r="N382" s="324"/>
    </row>
    <row r="383" spans="11:14">
      <c r="K383" s="81"/>
      <c r="L383" s="324"/>
      <c r="M383" s="324"/>
      <c r="N383" s="324"/>
    </row>
    <row r="384" spans="11:14">
      <c r="K384" s="81"/>
      <c r="L384" s="324"/>
      <c r="M384" s="324"/>
      <c r="N384" s="324"/>
    </row>
    <row r="385" spans="11:14">
      <c r="K385" s="81"/>
      <c r="L385" s="324"/>
      <c r="M385" s="324"/>
      <c r="N385" s="324"/>
    </row>
    <row r="386" spans="11:14">
      <c r="K386" s="81"/>
      <c r="L386" s="324"/>
      <c r="M386" s="324"/>
      <c r="N386" s="324"/>
    </row>
    <row r="387" spans="11:14">
      <c r="K387" s="81"/>
      <c r="L387" s="324"/>
      <c r="M387" s="324"/>
      <c r="N387" s="324"/>
    </row>
    <row r="388" spans="11:14">
      <c r="K388" s="81"/>
      <c r="L388" s="324"/>
      <c r="M388" s="324"/>
      <c r="N388" s="324"/>
    </row>
    <row r="389" spans="11:14">
      <c r="K389" s="81"/>
      <c r="L389" s="324"/>
      <c r="M389" s="324"/>
      <c r="N389" s="324"/>
    </row>
    <row r="390" spans="11:14">
      <c r="K390" s="81"/>
      <c r="L390" s="324"/>
      <c r="M390" s="324"/>
      <c r="N390" s="324"/>
    </row>
    <row r="391" spans="11:14">
      <c r="K391" s="81"/>
      <c r="L391" s="324"/>
      <c r="M391" s="324"/>
      <c r="N391" s="324"/>
    </row>
    <row r="392" spans="11:14">
      <c r="K392" s="81"/>
      <c r="L392" s="324"/>
      <c r="M392" s="324"/>
      <c r="N392" s="324"/>
    </row>
    <row r="393" spans="11:14">
      <c r="K393" s="81"/>
      <c r="L393" s="324"/>
      <c r="M393" s="324"/>
      <c r="N393" s="324"/>
    </row>
    <row r="394" spans="11:14">
      <c r="K394" s="81"/>
      <c r="L394" s="324"/>
      <c r="M394" s="324"/>
      <c r="N394" s="324"/>
    </row>
    <row r="395" spans="11:14">
      <c r="K395" s="81"/>
      <c r="L395" s="324"/>
      <c r="M395" s="324"/>
      <c r="N395" s="324"/>
    </row>
    <row r="396" spans="11:14">
      <c r="K396" s="81"/>
      <c r="L396" s="324"/>
      <c r="M396" s="324"/>
      <c r="N396" s="324"/>
    </row>
    <row r="397" spans="11:14">
      <c r="K397" s="81"/>
      <c r="L397" s="324"/>
      <c r="M397" s="324"/>
      <c r="N397" s="324"/>
    </row>
    <row r="398" spans="11:14">
      <c r="K398" s="81"/>
      <c r="L398" s="324"/>
      <c r="M398" s="324"/>
      <c r="N398" s="324"/>
    </row>
    <row r="399" spans="11:14">
      <c r="K399" s="81"/>
      <c r="L399" s="324"/>
      <c r="M399" s="324"/>
      <c r="N399" s="324"/>
    </row>
    <row r="400" spans="11:14">
      <c r="K400" s="81"/>
      <c r="L400" s="324"/>
      <c r="M400" s="324"/>
      <c r="N400" s="324"/>
    </row>
    <row r="401" spans="11:14">
      <c r="K401" s="81"/>
      <c r="L401" s="324"/>
      <c r="M401" s="324"/>
      <c r="N401" s="324"/>
    </row>
    <row r="402" spans="11:14">
      <c r="K402" s="81"/>
      <c r="L402" s="324"/>
      <c r="M402" s="324"/>
      <c r="N402" s="324"/>
    </row>
    <row r="403" spans="11:14">
      <c r="K403" s="81"/>
      <c r="L403" s="324"/>
      <c r="M403" s="324"/>
      <c r="N403" s="324"/>
    </row>
    <row r="404" spans="11:14">
      <c r="K404" s="81"/>
      <c r="L404" s="324"/>
      <c r="M404" s="324"/>
      <c r="N404" s="324"/>
    </row>
    <row r="405" spans="11:14">
      <c r="K405" s="81"/>
      <c r="L405" s="324"/>
      <c r="M405" s="324"/>
      <c r="N405" s="324"/>
    </row>
    <row r="406" spans="11:14">
      <c r="K406" s="81"/>
      <c r="L406" s="324"/>
      <c r="M406" s="324"/>
      <c r="N406" s="324"/>
    </row>
    <row r="407" spans="11:14">
      <c r="K407" s="81"/>
      <c r="L407" s="324"/>
      <c r="M407" s="324"/>
      <c r="N407" s="324"/>
    </row>
    <row r="408" spans="11:14">
      <c r="K408" s="81"/>
      <c r="L408" s="324"/>
      <c r="M408" s="324"/>
      <c r="N408" s="324"/>
    </row>
    <row r="409" spans="11:14">
      <c r="K409" s="81"/>
      <c r="L409" s="324"/>
      <c r="M409" s="324"/>
      <c r="N409" s="324"/>
    </row>
    <row r="410" spans="11:14">
      <c r="K410" s="81"/>
      <c r="L410" s="324"/>
      <c r="M410" s="324"/>
      <c r="N410" s="324"/>
    </row>
    <row r="411" spans="11:14">
      <c r="K411" s="81"/>
      <c r="L411" s="324"/>
      <c r="M411" s="324"/>
      <c r="N411" s="324"/>
    </row>
    <row r="412" spans="11:14">
      <c r="K412" s="81"/>
      <c r="L412" s="324"/>
      <c r="M412" s="324"/>
      <c r="N412" s="324"/>
    </row>
    <row r="413" spans="11:14">
      <c r="K413" s="81"/>
      <c r="L413" s="324"/>
      <c r="M413" s="324"/>
      <c r="N413" s="324"/>
    </row>
    <row r="414" spans="11:14">
      <c r="K414" s="81"/>
      <c r="L414" s="324"/>
      <c r="M414" s="324"/>
      <c r="N414" s="324"/>
    </row>
    <row r="415" spans="11:14">
      <c r="K415" s="81"/>
      <c r="L415" s="324"/>
      <c r="M415" s="324"/>
      <c r="N415" s="324"/>
    </row>
    <row r="416" spans="11:14">
      <c r="K416" s="81"/>
      <c r="L416" s="324"/>
      <c r="M416" s="324"/>
      <c r="N416" s="324"/>
    </row>
    <row r="417" spans="11:14">
      <c r="K417" s="81"/>
      <c r="L417" s="324"/>
      <c r="M417" s="324"/>
      <c r="N417" s="324"/>
    </row>
    <row r="418" spans="11:14">
      <c r="K418" s="81"/>
      <c r="L418" s="324"/>
      <c r="M418" s="324"/>
      <c r="N418" s="324"/>
    </row>
    <row r="419" spans="11:14">
      <c r="K419" s="81"/>
      <c r="L419" s="324"/>
      <c r="M419" s="324"/>
      <c r="N419" s="324"/>
    </row>
    <row r="420" spans="11:14">
      <c r="K420" s="81"/>
      <c r="L420" s="324"/>
      <c r="M420" s="324"/>
      <c r="N420" s="324"/>
    </row>
    <row r="421" spans="11:14">
      <c r="K421" s="81"/>
      <c r="L421" s="324"/>
      <c r="M421" s="324"/>
      <c r="N421" s="324"/>
    </row>
    <row r="422" spans="11:14">
      <c r="K422" s="81"/>
      <c r="L422" s="324"/>
      <c r="M422" s="324"/>
      <c r="N422" s="324"/>
    </row>
    <row r="423" spans="11:14">
      <c r="K423" s="81"/>
      <c r="L423" s="324"/>
      <c r="M423" s="324"/>
      <c r="N423" s="324"/>
    </row>
    <row r="424" spans="11:14">
      <c r="K424" s="81"/>
      <c r="L424" s="324"/>
      <c r="M424" s="324"/>
      <c r="N424" s="324"/>
    </row>
    <row r="425" spans="11:14">
      <c r="K425" s="81"/>
      <c r="L425" s="324"/>
      <c r="M425" s="324"/>
      <c r="N425" s="324"/>
    </row>
    <row r="426" spans="11:14">
      <c r="K426" s="81"/>
      <c r="L426" s="324"/>
      <c r="M426" s="324"/>
      <c r="N426" s="324"/>
    </row>
    <row r="427" spans="11:14">
      <c r="K427" s="81"/>
      <c r="L427" s="324"/>
      <c r="M427" s="324"/>
      <c r="N427" s="324"/>
    </row>
    <row r="428" spans="11:14">
      <c r="K428" s="81"/>
      <c r="L428" s="324"/>
      <c r="M428" s="324"/>
      <c r="N428" s="324"/>
    </row>
    <row r="429" spans="11:14">
      <c r="K429" s="81"/>
      <c r="L429" s="324"/>
      <c r="M429" s="324"/>
      <c r="N429" s="324"/>
    </row>
    <row r="430" spans="11:14">
      <c r="K430" s="81"/>
      <c r="L430" s="324"/>
      <c r="M430" s="324"/>
      <c r="N430" s="324"/>
    </row>
    <row r="431" spans="11:14">
      <c r="K431" s="81"/>
      <c r="L431" s="324"/>
      <c r="M431" s="324"/>
      <c r="N431" s="324"/>
    </row>
    <row r="432" spans="11:14">
      <c r="K432" s="81"/>
      <c r="L432" s="324"/>
      <c r="M432" s="324"/>
      <c r="N432" s="324"/>
    </row>
    <row r="433" spans="11:14">
      <c r="K433" s="81"/>
      <c r="L433" s="324"/>
      <c r="M433" s="324"/>
      <c r="N433" s="324"/>
    </row>
    <row r="434" spans="11:14">
      <c r="K434" s="81"/>
      <c r="L434" s="324"/>
      <c r="M434" s="324"/>
      <c r="N434" s="324"/>
    </row>
    <row r="435" spans="11:14">
      <c r="K435" s="81"/>
      <c r="L435" s="324"/>
      <c r="M435" s="324"/>
      <c r="N435" s="324"/>
    </row>
    <row r="436" spans="11:14">
      <c r="K436" s="81"/>
      <c r="L436" s="324"/>
      <c r="M436" s="324"/>
      <c r="N436" s="324"/>
    </row>
    <row r="437" spans="11:14">
      <c r="K437" s="81"/>
      <c r="L437" s="324"/>
      <c r="M437" s="324"/>
      <c r="N437" s="324"/>
    </row>
    <row r="438" spans="11:14">
      <c r="K438" s="81"/>
      <c r="L438" s="324"/>
      <c r="M438" s="324"/>
      <c r="N438" s="324"/>
    </row>
    <row r="439" spans="11:14">
      <c r="K439" s="81"/>
      <c r="L439" s="324"/>
      <c r="M439" s="324"/>
      <c r="N439" s="324"/>
    </row>
    <row r="440" spans="11:14">
      <c r="K440" s="81"/>
      <c r="L440" s="324"/>
      <c r="M440" s="324"/>
      <c r="N440" s="324"/>
    </row>
    <row r="441" spans="11:14">
      <c r="K441" s="81"/>
      <c r="L441" s="324"/>
      <c r="M441" s="324"/>
      <c r="N441" s="324"/>
    </row>
    <row r="442" spans="11:14">
      <c r="K442" s="81"/>
      <c r="L442" s="324"/>
      <c r="M442" s="324"/>
      <c r="N442" s="324"/>
    </row>
    <row r="443" spans="11:14">
      <c r="K443" s="81"/>
      <c r="L443" s="324"/>
      <c r="M443" s="324"/>
      <c r="N443" s="324"/>
    </row>
    <row r="444" spans="11:14">
      <c r="K444" s="81"/>
      <c r="L444" s="324"/>
      <c r="M444" s="324"/>
      <c r="N444" s="324"/>
    </row>
    <row r="445" spans="11:14">
      <c r="K445" s="81"/>
      <c r="L445" s="324"/>
      <c r="M445" s="324"/>
      <c r="N445" s="324"/>
    </row>
    <row r="446" spans="11:14">
      <c r="K446" s="81"/>
      <c r="L446" s="324"/>
      <c r="M446" s="324"/>
      <c r="N446" s="324"/>
    </row>
    <row r="447" spans="11:14">
      <c r="K447" s="81"/>
      <c r="L447" s="324"/>
      <c r="M447" s="324"/>
      <c r="N447" s="324"/>
    </row>
    <row r="448" spans="11:14">
      <c r="K448" s="81"/>
      <c r="L448" s="324"/>
      <c r="M448" s="324"/>
      <c r="N448" s="324"/>
    </row>
    <row r="449" spans="11:14">
      <c r="K449" s="81"/>
      <c r="L449" s="324"/>
      <c r="M449" s="324"/>
      <c r="N449" s="324"/>
    </row>
    <row r="450" spans="11:14">
      <c r="K450" s="81"/>
      <c r="L450" s="324"/>
      <c r="M450" s="324"/>
      <c r="N450" s="324"/>
    </row>
    <row r="451" spans="11:14">
      <c r="K451" s="81"/>
      <c r="L451" s="324"/>
      <c r="M451" s="324"/>
      <c r="N451" s="324"/>
    </row>
    <row r="452" spans="11:14">
      <c r="K452" s="81"/>
      <c r="L452" s="324"/>
      <c r="M452" s="324"/>
      <c r="N452" s="324"/>
    </row>
    <row r="453" spans="11:14">
      <c r="K453" s="81"/>
      <c r="L453" s="324"/>
      <c r="M453" s="324"/>
      <c r="N453" s="324"/>
    </row>
    <row r="454" spans="11:14">
      <c r="K454" s="81"/>
      <c r="L454" s="324"/>
      <c r="M454" s="324"/>
      <c r="N454" s="324"/>
    </row>
    <row r="455" spans="11:14">
      <c r="K455" s="81"/>
      <c r="L455" s="324"/>
      <c r="M455" s="324"/>
      <c r="N455" s="324"/>
    </row>
    <row r="456" spans="11:14">
      <c r="K456" s="81"/>
      <c r="L456" s="324"/>
      <c r="M456" s="324"/>
      <c r="N456" s="324"/>
    </row>
    <row r="457" spans="11:14">
      <c r="K457" s="81"/>
      <c r="L457" s="324"/>
      <c r="M457" s="324"/>
      <c r="N457" s="324"/>
    </row>
    <row r="458" spans="11:14">
      <c r="K458" s="81"/>
      <c r="L458" s="324"/>
      <c r="M458" s="324"/>
      <c r="N458" s="324"/>
    </row>
    <row r="459" spans="11:14">
      <c r="K459" s="81"/>
      <c r="L459" s="324"/>
      <c r="M459" s="324"/>
      <c r="N459" s="324"/>
    </row>
    <row r="460" spans="11:14">
      <c r="K460" s="81"/>
      <c r="L460" s="324"/>
      <c r="M460" s="324"/>
      <c r="N460" s="324"/>
    </row>
    <row r="461" spans="11:14">
      <c r="K461" s="81"/>
      <c r="L461" s="324"/>
      <c r="M461" s="324"/>
      <c r="N461" s="324"/>
    </row>
    <row r="462" spans="11:14">
      <c r="K462" s="81"/>
      <c r="L462" s="324"/>
      <c r="M462" s="324"/>
      <c r="N462" s="324"/>
    </row>
    <row r="463" spans="11:14">
      <c r="K463" s="81"/>
      <c r="L463" s="324"/>
      <c r="M463" s="324"/>
      <c r="N463" s="324"/>
    </row>
    <row r="464" spans="11:14">
      <c r="K464" s="81"/>
      <c r="L464" s="324"/>
      <c r="M464" s="324"/>
      <c r="N464" s="324"/>
    </row>
    <row r="465" spans="11:14">
      <c r="K465" s="81"/>
      <c r="L465" s="324"/>
      <c r="M465" s="324"/>
      <c r="N465" s="324"/>
    </row>
    <row r="466" spans="11:14">
      <c r="K466" s="81"/>
      <c r="L466" s="324"/>
      <c r="M466" s="324"/>
      <c r="N466" s="324"/>
    </row>
    <row r="467" spans="11:14">
      <c r="K467" s="81"/>
      <c r="L467" s="324"/>
      <c r="M467" s="324"/>
      <c r="N467" s="324"/>
    </row>
    <row r="468" spans="11:14">
      <c r="K468" s="81"/>
      <c r="L468" s="324"/>
      <c r="M468" s="324"/>
      <c r="N468" s="324"/>
    </row>
    <row r="469" spans="11:14">
      <c r="K469" s="81"/>
      <c r="L469" s="324"/>
      <c r="M469" s="324"/>
      <c r="N469" s="324"/>
    </row>
    <row r="470" spans="11:14">
      <c r="K470" s="81"/>
      <c r="L470" s="324"/>
      <c r="M470" s="324"/>
      <c r="N470" s="324"/>
    </row>
    <row r="471" spans="11:14">
      <c r="K471" s="81"/>
      <c r="L471" s="324"/>
      <c r="M471" s="324"/>
      <c r="N471" s="324"/>
    </row>
    <row r="472" spans="11:14">
      <c r="K472" s="81"/>
      <c r="L472" s="324"/>
      <c r="M472" s="324"/>
      <c r="N472" s="324"/>
    </row>
    <row r="473" spans="11:14">
      <c r="K473" s="81"/>
      <c r="L473" s="324"/>
      <c r="M473" s="324"/>
      <c r="N473" s="324"/>
    </row>
    <row r="474" spans="11:14">
      <c r="K474" s="81"/>
      <c r="L474" s="324"/>
      <c r="M474" s="324"/>
      <c r="N474" s="324"/>
    </row>
    <row r="475" spans="11:14">
      <c r="K475" s="81"/>
      <c r="L475" s="324"/>
      <c r="M475" s="324"/>
      <c r="N475" s="324"/>
    </row>
    <row r="476" spans="11:14">
      <c r="K476" s="81"/>
      <c r="L476" s="324"/>
      <c r="M476" s="324"/>
      <c r="N476" s="324"/>
    </row>
    <row r="477" spans="11:14">
      <c r="K477" s="81"/>
      <c r="L477" s="324"/>
      <c r="M477" s="324"/>
      <c r="N477" s="324"/>
    </row>
    <row r="478" spans="11:14">
      <c r="K478" s="81"/>
      <c r="L478" s="324"/>
      <c r="M478" s="324"/>
      <c r="N478" s="324"/>
    </row>
    <row r="479" spans="11:14">
      <c r="K479" s="81"/>
      <c r="L479" s="324"/>
      <c r="M479" s="324"/>
      <c r="N479" s="324"/>
    </row>
    <row r="480" spans="11:14">
      <c r="K480" s="81"/>
      <c r="L480" s="324"/>
      <c r="M480" s="324"/>
      <c r="N480" s="324"/>
    </row>
    <row r="481" spans="11:14">
      <c r="K481" s="81"/>
      <c r="L481" s="324"/>
      <c r="M481" s="324"/>
      <c r="N481" s="324"/>
    </row>
    <row r="482" spans="11:14">
      <c r="K482" s="81"/>
      <c r="L482" s="324"/>
      <c r="M482" s="324"/>
      <c r="N482" s="324"/>
    </row>
    <row r="483" spans="11:14">
      <c r="K483" s="81"/>
      <c r="L483" s="324"/>
      <c r="M483" s="324"/>
      <c r="N483" s="324"/>
    </row>
    <row r="484" spans="11:14">
      <c r="K484" s="81"/>
      <c r="L484" s="324"/>
      <c r="M484" s="324"/>
      <c r="N484" s="324"/>
    </row>
    <row r="485" spans="11:14">
      <c r="K485" s="81"/>
      <c r="L485" s="324"/>
      <c r="M485" s="324"/>
      <c r="N485" s="324"/>
    </row>
    <row r="486" spans="11:14">
      <c r="K486" s="81"/>
      <c r="L486" s="324"/>
      <c r="M486" s="324"/>
      <c r="N486" s="324"/>
    </row>
    <row r="487" spans="11:14">
      <c r="K487" s="81"/>
      <c r="L487" s="324"/>
      <c r="M487" s="324"/>
      <c r="N487" s="324"/>
    </row>
    <row r="488" spans="11:14">
      <c r="K488" s="81"/>
      <c r="L488" s="324"/>
      <c r="M488" s="324"/>
      <c r="N488" s="324"/>
    </row>
    <row r="489" spans="11:14">
      <c r="K489" s="81"/>
      <c r="L489" s="324"/>
      <c r="M489" s="324"/>
      <c r="N489" s="324"/>
    </row>
    <row r="490" spans="11:14">
      <c r="K490" s="81"/>
      <c r="L490" s="324"/>
      <c r="M490" s="324"/>
      <c r="N490" s="324"/>
    </row>
    <row r="491" spans="11:14">
      <c r="K491" s="81"/>
      <c r="L491" s="324"/>
      <c r="M491" s="324"/>
      <c r="N491" s="324"/>
    </row>
    <row r="492" spans="11:14">
      <c r="K492" s="81"/>
      <c r="L492" s="324"/>
      <c r="M492" s="324"/>
      <c r="N492" s="324"/>
    </row>
    <row r="493" spans="11:14">
      <c r="K493" s="81"/>
      <c r="L493" s="324"/>
      <c r="M493" s="324"/>
      <c r="N493" s="324"/>
    </row>
    <row r="494" spans="11:14">
      <c r="K494" s="81"/>
      <c r="L494" s="324"/>
      <c r="M494" s="324"/>
      <c r="N494" s="324"/>
    </row>
    <row r="495" spans="11:14">
      <c r="K495" s="81"/>
      <c r="L495" s="324"/>
      <c r="M495" s="324"/>
      <c r="N495" s="324"/>
    </row>
    <row r="496" spans="11:14">
      <c r="K496" s="81"/>
      <c r="L496" s="324"/>
      <c r="M496" s="324"/>
      <c r="N496" s="324"/>
    </row>
    <row r="497" spans="11:14">
      <c r="K497" s="81"/>
      <c r="L497" s="324"/>
      <c r="M497" s="324"/>
      <c r="N497" s="324"/>
    </row>
    <row r="498" spans="11:14">
      <c r="K498" s="81"/>
      <c r="L498" s="324"/>
      <c r="M498" s="324"/>
      <c r="N498" s="324"/>
    </row>
    <row r="499" spans="11:14">
      <c r="K499" s="81"/>
      <c r="L499" s="324"/>
      <c r="M499" s="324"/>
      <c r="N499" s="324"/>
    </row>
    <row r="500" spans="11:14">
      <c r="K500" s="81"/>
      <c r="L500" s="324"/>
      <c r="M500" s="324"/>
      <c r="N500" s="324"/>
    </row>
    <row r="501" spans="11:14">
      <c r="K501" s="81"/>
      <c r="L501" s="324"/>
      <c r="M501" s="324"/>
      <c r="N501" s="324"/>
    </row>
    <row r="502" spans="11:14">
      <c r="K502" s="81"/>
      <c r="L502" s="324"/>
      <c r="M502" s="324"/>
      <c r="N502" s="324"/>
    </row>
    <row r="503" spans="11:14">
      <c r="K503" s="81"/>
      <c r="L503" s="324"/>
      <c r="M503" s="324"/>
      <c r="N503" s="324"/>
    </row>
    <row r="504" spans="11:14">
      <c r="K504" s="81"/>
      <c r="L504" s="324"/>
      <c r="M504" s="324"/>
      <c r="N504" s="324"/>
    </row>
    <row r="505" spans="11:14">
      <c r="K505" s="81"/>
      <c r="L505" s="324"/>
      <c r="M505" s="324"/>
      <c r="N505" s="324"/>
    </row>
    <row r="506" spans="11:14">
      <c r="K506" s="81"/>
      <c r="L506" s="324"/>
      <c r="M506" s="324"/>
      <c r="N506" s="324"/>
    </row>
    <row r="507" spans="11:14">
      <c r="K507" s="81"/>
      <c r="L507" s="324"/>
      <c r="M507" s="324"/>
      <c r="N507" s="324"/>
    </row>
    <row r="508" spans="11:14">
      <c r="K508" s="81"/>
      <c r="L508" s="324"/>
      <c r="M508" s="324"/>
      <c r="N508" s="324"/>
    </row>
    <row r="509" spans="11:14">
      <c r="K509" s="81"/>
      <c r="L509" s="324"/>
      <c r="M509" s="324"/>
      <c r="N509" s="324"/>
    </row>
    <row r="510" spans="11:14">
      <c r="K510" s="81"/>
      <c r="L510" s="324"/>
      <c r="M510" s="324"/>
      <c r="N510" s="324"/>
    </row>
    <row r="511" spans="11:14">
      <c r="K511" s="81"/>
      <c r="L511" s="324"/>
      <c r="M511" s="324"/>
      <c r="N511" s="324"/>
    </row>
    <row r="512" spans="11:14">
      <c r="K512" s="81"/>
      <c r="L512" s="324"/>
      <c r="M512" s="324"/>
      <c r="N512" s="324"/>
    </row>
    <row r="513" spans="11:14">
      <c r="K513" s="81"/>
      <c r="L513" s="324"/>
      <c r="M513" s="324"/>
      <c r="N513" s="324"/>
    </row>
    <row r="514" spans="11:14">
      <c r="K514" s="81"/>
      <c r="L514" s="324"/>
      <c r="M514" s="324"/>
      <c r="N514" s="324"/>
    </row>
    <row r="515" spans="11:14">
      <c r="K515" s="81"/>
      <c r="L515" s="324"/>
      <c r="M515" s="324"/>
      <c r="N515" s="324"/>
    </row>
    <row r="516" spans="11:14">
      <c r="K516" s="81"/>
      <c r="L516" s="324"/>
      <c r="M516" s="324"/>
      <c r="N516" s="324"/>
    </row>
    <row r="517" spans="11:14">
      <c r="K517" s="81"/>
      <c r="L517" s="324"/>
      <c r="M517" s="324"/>
      <c r="N517" s="324"/>
    </row>
    <row r="518" spans="11:14">
      <c r="K518" s="81"/>
      <c r="L518" s="324"/>
      <c r="M518" s="324"/>
      <c r="N518" s="324"/>
    </row>
    <row r="519" spans="11:14">
      <c r="K519" s="81"/>
      <c r="L519" s="324"/>
      <c r="M519" s="324"/>
      <c r="N519" s="324"/>
    </row>
    <row r="520" spans="11:14">
      <c r="K520" s="81"/>
      <c r="L520" s="324"/>
      <c r="M520" s="324"/>
      <c r="N520" s="324"/>
    </row>
    <row r="521" spans="11:14">
      <c r="K521" s="81"/>
      <c r="L521" s="324"/>
      <c r="M521" s="324"/>
      <c r="N521" s="324"/>
    </row>
    <row r="522" spans="11:14">
      <c r="K522" s="81"/>
      <c r="L522" s="324"/>
      <c r="M522" s="324"/>
      <c r="N522" s="324"/>
    </row>
    <row r="523" spans="11:14">
      <c r="K523" s="81"/>
      <c r="L523" s="324"/>
      <c r="M523" s="324"/>
      <c r="N523" s="324"/>
    </row>
    <row r="524" spans="11:14">
      <c r="K524" s="81"/>
      <c r="L524" s="324"/>
      <c r="M524" s="324"/>
      <c r="N524" s="324"/>
    </row>
    <row r="525" spans="11:14">
      <c r="K525" s="81"/>
      <c r="L525" s="324"/>
      <c r="M525" s="324"/>
      <c r="N525" s="324"/>
    </row>
    <row r="526" spans="11:14">
      <c r="K526" s="81"/>
      <c r="L526" s="324"/>
      <c r="M526" s="324"/>
      <c r="N526" s="324"/>
    </row>
    <row r="527" spans="11:14">
      <c r="K527" s="81"/>
      <c r="L527" s="324"/>
      <c r="M527" s="324"/>
      <c r="N527" s="324"/>
    </row>
    <row r="528" spans="11:14">
      <c r="K528" s="81"/>
      <c r="L528" s="324"/>
      <c r="M528" s="324"/>
      <c r="N528" s="324"/>
    </row>
    <row r="529" spans="11:14">
      <c r="K529" s="81"/>
      <c r="L529" s="324"/>
      <c r="M529" s="324"/>
      <c r="N529" s="324"/>
    </row>
    <row r="530" spans="11:14">
      <c r="K530" s="81"/>
      <c r="L530" s="324"/>
      <c r="M530" s="324"/>
      <c r="N530" s="324"/>
    </row>
    <row r="531" spans="11:14">
      <c r="K531" s="81"/>
      <c r="L531" s="324"/>
      <c r="M531" s="324"/>
      <c r="N531" s="324"/>
    </row>
    <row r="532" spans="11:14">
      <c r="K532" s="81"/>
      <c r="L532" s="324"/>
      <c r="M532" s="324"/>
      <c r="N532" s="324"/>
    </row>
    <row r="533" spans="11:14">
      <c r="K533" s="81"/>
      <c r="L533" s="324"/>
      <c r="M533" s="324"/>
      <c r="N533" s="324"/>
    </row>
    <row r="534" spans="11:14">
      <c r="K534" s="81"/>
      <c r="L534" s="324"/>
      <c r="M534" s="324"/>
      <c r="N534" s="324"/>
    </row>
    <row r="535" spans="11:14">
      <c r="K535" s="81"/>
      <c r="L535" s="324"/>
      <c r="M535" s="324"/>
      <c r="N535" s="324"/>
    </row>
    <row r="536" spans="11:14">
      <c r="K536" s="81"/>
      <c r="L536" s="324"/>
      <c r="M536" s="324"/>
      <c r="N536" s="324"/>
    </row>
    <row r="537" spans="11:14">
      <c r="K537" s="81"/>
      <c r="L537" s="324"/>
      <c r="M537" s="324"/>
      <c r="N537" s="324"/>
    </row>
    <row r="538" spans="11:14">
      <c r="K538" s="81"/>
      <c r="L538" s="324"/>
      <c r="M538" s="324"/>
      <c r="N538" s="324"/>
    </row>
    <row r="539" spans="11:14">
      <c r="K539" s="81"/>
      <c r="L539" s="324"/>
      <c r="M539" s="324"/>
      <c r="N539" s="324"/>
    </row>
    <row r="540" spans="11:14">
      <c r="K540" s="81"/>
      <c r="L540" s="324"/>
      <c r="M540" s="324"/>
      <c r="N540" s="324"/>
    </row>
    <row r="541" spans="11:14">
      <c r="K541" s="81"/>
      <c r="L541" s="324"/>
      <c r="M541" s="324"/>
      <c r="N541" s="324"/>
    </row>
    <row r="542" spans="11:14">
      <c r="K542" s="81"/>
      <c r="L542" s="324"/>
      <c r="M542" s="324"/>
      <c r="N542" s="324"/>
    </row>
    <row r="543" spans="11:14">
      <c r="K543" s="81"/>
      <c r="L543" s="324"/>
      <c r="M543" s="324"/>
      <c r="N543" s="324"/>
    </row>
    <row r="544" spans="11:14">
      <c r="K544" s="81"/>
      <c r="L544" s="324"/>
      <c r="M544" s="324"/>
      <c r="N544" s="324"/>
    </row>
    <row r="545" spans="11:14">
      <c r="K545" s="81"/>
      <c r="L545" s="324"/>
      <c r="M545" s="324"/>
      <c r="N545" s="324"/>
    </row>
    <row r="546" spans="11:14">
      <c r="K546" s="81"/>
      <c r="L546" s="324"/>
      <c r="M546" s="324"/>
      <c r="N546" s="324"/>
    </row>
    <row r="547" spans="11:14">
      <c r="K547" s="81"/>
      <c r="L547" s="324"/>
      <c r="M547" s="324"/>
      <c r="N547" s="324"/>
    </row>
    <row r="548" spans="11:14">
      <c r="K548" s="81"/>
      <c r="L548" s="324"/>
      <c r="M548" s="324"/>
      <c r="N548" s="324"/>
    </row>
    <row r="549" spans="11:14">
      <c r="K549" s="81"/>
      <c r="L549" s="324"/>
      <c r="M549" s="324"/>
      <c r="N549" s="324"/>
    </row>
    <row r="550" spans="11:14">
      <c r="K550" s="81"/>
      <c r="L550" s="324"/>
      <c r="M550" s="324"/>
      <c r="N550" s="324"/>
    </row>
    <row r="551" spans="11:14">
      <c r="K551" s="81"/>
      <c r="L551" s="324"/>
      <c r="M551" s="324"/>
      <c r="N551" s="324"/>
    </row>
    <row r="552" spans="11:14">
      <c r="K552" s="81"/>
      <c r="L552" s="324"/>
      <c r="M552" s="324"/>
      <c r="N552" s="324"/>
    </row>
    <row r="553" spans="11:14">
      <c r="K553" s="81"/>
      <c r="L553" s="324"/>
      <c r="M553" s="324"/>
      <c r="N553" s="324"/>
    </row>
    <row r="554" spans="11:14">
      <c r="K554" s="81"/>
      <c r="L554" s="324"/>
      <c r="M554" s="324"/>
      <c r="N554" s="324"/>
    </row>
    <row r="555" spans="11:14">
      <c r="K555" s="81"/>
      <c r="L555" s="324"/>
      <c r="M555" s="324"/>
      <c r="N555" s="324"/>
    </row>
    <row r="556" spans="11:14">
      <c r="K556" s="81"/>
      <c r="L556" s="324"/>
      <c r="M556" s="324"/>
      <c r="N556" s="324"/>
    </row>
    <row r="557" spans="11:14">
      <c r="K557" s="81"/>
      <c r="L557" s="324"/>
      <c r="M557" s="324"/>
      <c r="N557" s="324"/>
    </row>
    <row r="558" spans="11:14">
      <c r="K558" s="81"/>
      <c r="L558" s="324"/>
      <c r="M558" s="324"/>
      <c r="N558" s="324"/>
    </row>
    <row r="559" spans="11:14">
      <c r="K559" s="81"/>
      <c r="L559" s="324"/>
      <c r="M559" s="324"/>
      <c r="N559" s="324"/>
    </row>
    <row r="560" spans="11:14">
      <c r="K560" s="81"/>
      <c r="L560" s="324"/>
      <c r="M560" s="324"/>
      <c r="N560" s="324"/>
    </row>
    <row r="561" spans="11:14">
      <c r="K561" s="81"/>
      <c r="L561" s="324"/>
      <c r="M561" s="324"/>
      <c r="N561" s="324"/>
    </row>
    <row r="562" spans="11:14">
      <c r="K562" s="81"/>
      <c r="L562" s="324"/>
      <c r="M562" s="324"/>
      <c r="N562" s="324"/>
    </row>
    <row r="563" spans="11:14">
      <c r="K563" s="81"/>
      <c r="L563" s="324"/>
      <c r="M563" s="324"/>
      <c r="N563" s="324"/>
    </row>
    <row r="564" spans="11:14">
      <c r="K564" s="81"/>
      <c r="L564" s="324"/>
      <c r="M564" s="324"/>
      <c r="N564" s="324"/>
    </row>
    <row r="565" spans="11:14">
      <c r="K565" s="81"/>
      <c r="L565" s="324"/>
      <c r="M565" s="324"/>
      <c r="N565" s="324"/>
    </row>
    <row r="566" spans="11:14">
      <c r="K566" s="81"/>
      <c r="L566" s="324"/>
      <c r="M566" s="324"/>
      <c r="N566" s="324"/>
    </row>
    <row r="567" spans="11:14">
      <c r="K567" s="81"/>
      <c r="L567" s="324"/>
      <c r="M567" s="324"/>
      <c r="N567" s="324"/>
    </row>
    <row r="568" spans="11:14">
      <c r="K568" s="81"/>
      <c r="L568" s="324"/>
      <c r="M568" s="324"/>
      <c r="N568" s="324"/>
    </row>
    <row r="569" spans="11:14">
      <c r="K569" s="81"/>
      <c r="L569" s="324"/>
      <c r="M569" s="324"/>
      <c r="N569" s="324"/>
    </row>
    <row r="570" spans="11:14">
      <c r="K570" s="81"/>
      <c r="L570" s="324"/>
      <c r="M570" s="324"/>
      <c r="N570" s="324"/>
    </row>
    <row r="571" spans="11:14">
      <c r="K571" s="81"/>
      <c r="L571" s="324"/>
      <c r="M571" s="324"/>
      <c r="N571" s="324"/>
    </row>
    <row r="572" spans="11:14">
      <c r="K572" s="81"/>
      <c r="L572" s="324"/>
      <c r="M572" s="324"/>
      <c r="N572" s="324"/>
    </row>
    <row r="573" spans="11:14">
      <c r="K573" s="81"/>
      <c r="L573" s="324"/>
      <c r="M573" s="324"/>
      <c r="N573" s="324"/>
    </row>
    <row r="574" spans="11:14">
      <c r="K574" s="81"/>
      <c r="L574" s="324"/>
    </row>
  </sheetData>
  <mergeCells count="9">
    <mergeCell ref="C18:C27"/>
    <mergeCell ref="C28:C36"/>
    <mergeCell ref="E3:J3"/>
    <mergeCell ref="K3:N3"/>
    <mergeCell ref="C5:C8"/>
    <mergeCell ref="C9:C13"/>
    <mergeCell ref="C14:C17"/>
    <mergeCell ref="C3:C4"/>
    <mergeCell ref="D3:D4"/>
  </mergeCells>
  <phoneticPr fontId="3"/>
  <pageMargins left="0.43307086614173229" right="0.15748031496062992" top="0.74803149606299213" bottom="0.74803149606299213" header="0.31496062992125984" footer="0.31496062992125984"/>
  <pageSetup paperSize="9" orientation="portrait" r:id="rId1"/>
  <headerFooter scaleWithDoc="0" alignWithMargins="0">
    <oddFooter>&amp;C18</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C1:N492"/>
  <sheetViews>
    <sheetView view="pageBreakPreview" zoomScaleNormal="100" zoomScaleSheetLayoutView="100" workbookViewId="0"/>
  </sheetViews>
  <sheetFormatPr defaultColWidth="9" defaultRowHeight="13"/>
  <cols>
    <col min="1" max="2" width="3.6328125" style="81" customWidth="1"/>
    <col min="3" max="3" width="4.6328125" style="81" customWidth="1"/>
    <col min="4" max="4" width="11.08984375" style="81" customWidth="1"/>
    <col min="5" max="10" width="7.08984375" style="83" customWidth="1"/>
    <col min="11" max="11" width="7.08984375" style="324" customWidth="1"/>
    <col min="12" max="14" width="7.08984375" style="81" customWidth="1"/>
    <col min="15" max="16384" width="9" style="81"/>
  </cols>
  <sheetData>
    <row r="1" spans="3:14" s="323" customFormat="1" ht="15" customHeight="1">
      <c r="C1" s="602" t="s">
        <v>115</v>
      </c>
      <c r="E1" s="328"/>
      <c r="F1" s="328"/>
      <c r="G1" s="328"/>
      <c r="H1" s="328"/>
      <c r="I1" s="328"/>
      <c r="J1" s="328"/>
      <c r="K1" s="217"/>
    </row>
    <row r="2" spans="3:14" ht="15" customHeight="1" thickBot="1"/>
    <row r="3" spans="3:14" ht="14.25" customHeight="1">
      <c r="C3" s="791" t="s">
        <v>248</v>
      </c>
      <c r="D3" s="793" t="s">
        <v>249</v>
      </c>
      <c r="E3" s="789" t="s">
        <v>46</v>
      </c>
      <c r="F3" s="789"/>
      <c r="G3" s="789"/>
      <c r="H3" s="789"/>
      <c r="I3" s="789"/>
      <c r="J3" s="789"/>
      <c r="K3" s="789" t="s">
        <v>47</v>
      </c>
      <c r="L3" s="789"/>
      <c r="M3" s="789"/>
      <c r="N3" s="790"/>
    </row>
    <row r="4" spans="3:14" ht="14.25" customHeight="1">
      <c r="C4" s="792"/>
      <c r="D4" s="794"/>
      <c r="E4" s="213" t="s">
        <v>48</v>
      </c>
      <c r="F4" s="159" t="s">
        <v>49</v>
      </c>
      <c r="G4" s="159" t="s">
        <v>129</v>
      </c>
      <c r="H4" s="159" t="s">
        <v>130</v>
      </c>
      <c r="I4" s="159" t="s">
        <v>131</v>
      </c>
      <c r="J4" s="212" t="s">
        <v>222</v>
      </c>
      <c r="K4" s="213" t="s">
        <v>129</v>
      </c>
      <c r="L4" s="159" t="s">
        <v>130</v>
      </c>
      <c r="M4" s="159" t="s">
        <v>131</v>
      </c>
      <c r="N4" s="214" t="s">
        <v>222</v>
      </c>
    </row>
    <row r="5" spans="3:14" ht="15" customHeight="1">
      <c r="C5" s="752" t="s">
        <v>116</v>
      </c>
      <c r="D5" s="162" t="s">
        <v>863</v>
      </c>
      <c r="E5" s="303">
        <v>44</v>
      </c>
      <c r="F5" s="109">
        <v>99</v>
      </c>
      <c r="G5" s="109">
        <v>12</v>
      </c>
      <c r="H5" s="109">
        <v>37</v>
      </c>
      <c r="I5" s="109">
        <v>50</v>
      </c>
      <c r="J5" s="114">
        <v>29</v>
      </c>
      <c r="K5" s="521">
        <f>SUM(G5/F5)*100</f>
        <v>12.121212121212121</v>
      </c>
      <c r="L5" s="522">
        <f t="shared" ref="L5:L42" si="0">SUM(H5/F5)*100</f>
        <v>37.373737373737377</v>
      </c>
      <c r="M5" s="522">
        <f t="shared" ref="M5:M42" si="1">SUM(I5/F5)*100</f>
        <v>50.505050505050505</v>
      </c>
      <c r="N5" s="523">
        <f t="shared" ref="N5:N42" si="2">SUM(J5/F5)*100</f>
        <v>29.292929292929294</v>
      </c>
    </row>
    <row r="6" spans="3:14" ht="15" customHeight="1">
      <c r="C6" s="771"/>
      <c r="D6" s="162" t="s">
        <v>864</v>
      </c>
      <c r="E6" s="112">
        <v>99</v>
      </c>
      <c r="F6" s="109">
        <v>193</v>
      </c>
      <c r="G6" s="109">
        <v>14</v>
      </c>
      <c r="H6" s="109">
        <v>83</v>
      </c>
      <c r="I6" s="109">
        <v>96</v>
      </c>
      <c r="J6" s="114">
        <v>48</v>
      </c>
      <c r="K6" s="521">
        <f t="shared" ref="K6:K42" si="3">SUM(G6/F6)*100</f>
        <v>7.2538860103626934</v>
      </c>
      <c r="L6" s="522">
        <f t="shared" si="0"/>
        <v>43.005181347150256</v>
      </c>
      <c r="M6" s="522">
        <f t="shared" si="1"/>
        <v>49.740932642487046</v>
      </c>
      <c r="N6" s="523">
        <f t="shared" si="2"/>
        <v>24.870466321243523</v>
      </c>
    </row>
    <row r="7" spans="3:14" ht="15" customHeight="1">
      <c r="C7" s="771"/>
      <c r="D7" s="162" t="s">
        <v>865</v>
      </c>
      <c r="E7" s="112">
        <v>30</v>
      </c>
      <c r="F7" s="109">
        <v>65</v>
      </c>
      <c r="G7" s="109">
        <v>0</v>
      </c>
      <c r="H7" s="109">
        <v>35</v>
      </c>
      <c r="I7" s="109">
        <v>30</v>
      </c>
      <c r="J7" s="114">
        <v>20</v>
      </c>
      <c r="K7" s="521">
        <f t="shared" si="3"/>
        <v>0</v>
      </c>
      <c r="L7" s="522">
        <f t="shared" si="0"/>
        <v>53.846153846153847</v>
      </c>
      <c r="M7" s="522">
        <f t="shared" si="1"/>
        <v>46.153846153846153</v>
      </c>
      <c r="N7" s="523">
        <f t="shared" si="2"/>
        <v>30.76923076923077</v>
      </c>
    </row>
    <row r="8" spans="3:14" ht="15" customHeight="1">
      <c r="C8" s="771"/>
      <c r="D8" s="218" t="s">
        <v>866</v>
      </c>
      <c r="E8" s="219">
        <v>65</v>
      </c>
      <c r="F8" s="160">
        <v>136</v>
      </c>
      <c r="G8" s="160">
        <v>11</v>
      </c>
      <c r="H8" s="160">
        <v>53</v>
      </c>
      <c r="I8" s="160">
        <v>72</v>
      </c>
      <c r="J8" s="220">
        <v>36</v>
      </c>
      <c r="K8" s="525">
        <f t="shared" si="3"/>
        <v>8.0882352941176467</v>
      </c>
      <c r="L8" s="526">
        <f t="shared" si="0"/>
        <v>38.970588235294116</v>
      </c>
      <c r="M8" s="526">
        <f t="shared" si="1"/>
        <v>52.941176470588239</v>
      </c>
      <c r="N8" s="527">
        <f t="shared" si="2"/>
        <v>26.47058823529412</v>
      </c>
    </row>
    <row r="9" spans="3:14" ht="15" customHeight="1">
      <c r="C9" s="766"/>
      <c r="D9" s="224"/>
      <c r="E9" s="225">
        <f t="shared" ref="E9:J9" si="4">SUM(E5:E8)</f>
        <v>238</v>
      </c>
      <c r="F9" s="110">
        <f t="shared" si="4"/>
        <v>493</v>
      </c>
      <c r="G9" s="110">
        <f t="shared" si="4"/>
        <v>37</v>
      </c>
      <c r="H9" s="110">
        <f t="shared" si="4"/>
        <v>208</v>
      </c>
      <c r="I9" s="110">
        <f t="shared" si="4"/>
        <v>248</v>
      </c>
      <c r="J9" s="226">
        <f t="shared" si="4"/>
        <v>133</v>
      </c>
      <c r="K9" s="529">
        <f t="shared" si="3"/>
        <v>7.5050709939148073</v>
      </c>
      <c r="L9" s="530">
        <f t="shared" si="0"/>
        <v>42.190669371196755</v>
      </c>
      <c r="M9" s="530">
        <f t="shared" si="1"/>
        <v>50.304259634888439</v>
      </c>
      <c r="N9" s="531">
        <f t="shared" si="2"/>
        <v>26.977687626774848</v>
      </c>
    </row>
    <row r="10" spans="3:14" ht="15" customHeight="1">
      <c r="C10" s="769" t="s">
        <v>117</v>
      </c>
      <c r="D10" s="161" t="s">
        <v>867</v>
      </c>
      <c r="E10" s="112">
        <v>45</v>
      </c>
      <c r="F10" s="109">
        <v>81</v>
      </c>
      <c r="G10" s="109">
        <v>4</v>
      </c>
      <c r="H10" s="109">
        <v>27</v>
      </c>
      <c r="I10" s="109">
        <v>50</v>
      </c>
      <c r="J10" s="114">
        <v>35</v>
      </c>
      <c r="K10" s="521">
        <f t="shared" si="3"/>
        <v>4.9382716049382713</v>
      </c>
      <c r="L10" s="522">
        <f t="shared" si="0"/>
        <v>33.333333333333329</v>
      </c>
      <c r="M10" s="522">
        <f t="shared" si="1"/>
        <v>61.728395061728392</v>
      </c>
      <c r="N10" s="523">
        <f t="shared" si="2"/>
        <v>43.209876543209873</v>
      </c>
    </row>
    <row r="11" spans="3:14" ht="15" customHeight="1">
      <c r="C11" s="769"/>
      <c r="D11" s="162" t="s">
        <v>701</v>
      </c>
      <c r="E11" s="112">
        <v>35</v>
      </c>
      <c r="F11" s="109">
        <v>65</v>
      </c>
      <c r="G11" s="109">
        <v>0</v>
      </c>
      <c r="H11" s="109">
        <v>21</v>
      </c>
      <c r="I11" s="109">
        <v>44</v>
      </c>
      <c r="J11" s="114">
        <v>27</v>
      </c>
      <c r="K11" s="521">
        <f t="shared" si="3"/>
        <v>0</v>
      </c>
      <c r="L11" s="522">
        <f t="shared" si="0"/>
        <v>32.307692307692307</v>
      </c>
      <c r="M11" s="522">
        <f t="shared" si="1"/>
        <v>67.692307692307693</v>
      </c>
      <c r="N11" s="523">
        <f t="shared" si="2"/>
        <v>41.53846153846154</v>
      </c>
    </row>
    <row r="12" spans="3:14" ht="15" customHeight="1">
      <c r="C12" s="769"/>
      <c r="D12" s="162" t="s">
        <v>868</v>
      </c>
      <c r="E12" s="112">
        <v>24</v>
      </c>
      <c r="F12" s="109">
        <v>53</v>
      </c>
      <c r="G12" s="109">
        <v>1</v>
      </c>
      <c r="H12" s="109">
        <v>24</v>
      </c>
      <c r="I12" s="109">
        <v>28</v>
      </c>
      <c r="J12" s="114">
        <v>10</v>
      </c>
      <c r="K12" s="521">
        <f>SUM(G12/F12)*100</f>
        <v>1.8867924528301887</v>
      </c>
      <c r="L12" s="522">
        <f t="shared" si="0"/>
        <v>45.283018867924532</v>
      </c>
      <c r="M12" s="522">
        <f t="shared" si="1"/>
        <v>52.830188679245282</v>
      </c>
      <c r="N12" s="523">
        <f t="shared" si="2"/>
        <v>18.867924528301888</v>
      </c>
    </row>
    <row r="13" spans="3:14" ht="15" customHeight="1">
      <c r="C13" s="769"/>
      <c r="D13" s="162" t="s">
        <v>869</v>
      </c>
      <c r="E13" s="112">
        <v>47</v>
      </c>
      <c r="F13" s="109">
        <v>95</v>
      </c>
      <c r="G13" s="109">
        <v>6</v>
      </c>
      <c r="H13" s="109">
        <v>38</v>
      </c>
      <c r="I13" s="109">
        <v>51</v>
      </c>
      <c r="J13" s="114">
        <v>32</v>
      </c>
      <c r="K13" s="521">
        <f t="shared" si="3"/>
        <v>6.3157894736842106</v>
      </c>
      <c r="L13" s="522">
        <f t="shared" si="0"/>
        <v>40</v>
      </c>
      <c r="M13" s="522">
        <f t="shared" si="1"/>
        <v>53.684210526315788</v>
      </c>
      <c r="N13" s="523">
        <f t="shared" si="2"/>
        <v>33.684210526315788</v>
      </c>
    </row>
    <row r="14" spans="3:14" ht="15" customHeight="1">
      <c r="C14" s="769"/>
      <c r="D14" s="162" t="s">
        <v>870</v>
      </c>
      <c r="E14" s="112">
        <v>93</v>
      </c>
      <c r="F14" s="109">
        <v>201</v>
      </c>
      <c r="G14" s="109">
        <v>11</v>
      </c>
      <c r="H14" s="109">
        <v>89</v>
      </c>
      <c r="I14" s="109">
        <v>101</v>
      </c>
      <c r="J14" s="114">
        <v>59</v>
      </c>
      <c r="K14" s="521">
        <f t="shared" si="3"/>
        <v>5.4726368159203984</v>
      </c>
      <c r="L14" s="522">
        <f t="shared" si="0"/>
        <v>44.278606965174127</v>
      </c>
      <c r="M14" s="522">
        <f t="shared" si="1"/>
        <v>50.248756218905477</v>
      </c>
      <c r="N14" s="523">
        <f t="shared" si="2"/>
        <v>29.35323383084577</v>
      </c>
    </row>
    <row r="15" spans="3:14" ht="15" customHeight="1">
      <c r="C15" s="769"/>
      <c r="D15" s="162" t="s">
        <v>871</v>
      </c>
      <c r="E15" s="112">
        <v>135</v>
      </c>
      <c r="F15" s="109">
        <v>266</v>
      </c>
      <c r="G15" s="109">
        <v>36</v>
      </c>
      <c r="H15" s="109">
        <v>108</v>
      </c>
      <c r="I15" s="109">
        <v>122</v>
      </c>
      <c r="J15" s="114">
        <v>66</v>
      </c>
      <c r="K15" s="521">
        <f t="shared" si="3"/>
        <v>13.533834586466165</v>
      </c>
      <c r="L15" s="522">
        <f t="shared" si="0"/>
        <v>40.601503759398497</v>
      </c>
      <c r="M15" s="522">
        <f t="shared" si="1"/>
        <v>45.864661654135332</v>
      </c>
      <c r="N15" s="523">
        <f t="shared" si="2"/>
        <v>24.81203007518797</v>
      </c>
    </row>
    <row r="16" spans="3:14" ht="15" customHeight="1">
      <c r="C16" s="769"/>
      <c r="D16" s="162" t="s">
        <v>872</v>
      </c>
      <c r="E16" s="112">
        <v>47</v>
      </c>
      <c r="F16" s="109">
        <v>94</v>
      </c>
      <c r="G16" s="109">
        <v>7</v>
      </c>
      <c r="H16" s="109">
        <v>38</v>
      </c>
      <c r="I16" s="109">
        <v>49</v>
      </c>
      <c r="J16" s="114">
        <v>32</v>
      </c>
      <c r="K16" s="521">
        <f t="shared" si="3"/>
        <v>7.4468085106382977</v>
      </c>
      <c r="L16" s="522">
        <f t="shared" si="0"/>
        <v>40.425531914893611</v>
      </c>
      <c r="M16" s="522">
        <f t="shared" si="1"/>
        <v>52.12765957446809</v>
      </c>
      <c r="N16" s="523">
        <f t="shared" si="2"/>
        <v>34.042553191489361</v>
      </c>
    </row>
    <row r="17" spans="3:14" ht="15" customHeight="1">
      <c r="C17" s="769"/>
      <c r="D17" s="162" t="s">
        <v>873</v>
      </c>
      <c r="E17" s="112">
        <v>157</v>
      </c>
      <c r="F17" s="109">
        <v>285</v>
      </c>
      <c r="G17" s="109">
        <v>23</v>
      </c>
      <c r="H17" s="109">
        <v>97</v>
      </c>
      <c r="I17" s="109">
        <v>165</v>
      </c>
      <c r="J17" s="114">
        <v>115</v>
      </c>
      <c r="K17" s="521">
        <f t="shared" si="3"/>
        <v>8.0701754385964914</v>
      </c>
      <c r="L17" s="522">
        <f t="shared" si="0"/>
        <v>34.035087719298247</v>
      </c>
      <c r="M17" s="522">
        <f t="shared" si="1"/>
        <v>57.894736842105267</v>
      </c>
      <c r="N17" s="523">
        <f t="shared" si="2"/>
        <v>40.350877192982452</v>
      </c>
    </row>
    <row r="18" spans="3:14" ht="15" customHeight="1">
      <c r="C18" s="769"/>
      <c r="D18" s="162" t="s">
        <v>874</v>
      </c>
      <c r="E18" s="112">
        <v>99</v>
      </c>
      <c r="F18" s="109">
        <v>192</v>
      </c>
      <c r="G18" s="109">
        <v>16</v>
      </c>
      <c r="H18" s="109">
        <v>77</v>
      </c>
      <c r="I18" s="109">
        <v>99</v>
      </c>
      <c r="J18" s="114">
        <v>47</v>
      </c>
      <c r="K18" s="521">
        <f t="shared" si="3"/>
        <v>8.3333333333333321</v>
      </c>
      <c r="L18" s="522">
        <f t="shared" si="0"/>
        <v>40.104166666666671</v>
      </c>
      <c r="M18" s="522">
        <f t="shared" si="1"/>
        <v>51.5625</v>
      </c>
      <c r="N18" s="523">
        <f t="shared" si="2"/>
        <v>24.479166666666664</v>
      </c>
    </row>
    <row r="19" spans="3:14" ht="15" customHeight="1">
      <c r="C19" s="769"/>
      <c r="D19" s="162" t="s">
        <v>875</v>
      </c>
      <c r="E19" s="112">
        <v>72</v>
      </c>
      <c r="F19" s="109">
        <v>158</v>
      </c>
      <c r="G19" s="109">
        <v>11</v>
      </c>
      <c r="H19" s="109">
        <v>71</v>
      </c>
      <c r="I19" s="109">
        <v>76</v>
      </c>
      <c r="J19" s="114">
        <v>39</v>
      </c>
      <c r="K19" s="521">
        <f t="shared" si="3"/>
        <v>6.962025316455696</v>
      </c>
      <c r="L19" s="522">
        <f t="shared" si="0"/>
        <v>44.936708860759495</v>
      </c>
      <c r="M19" s="522">
        <f t="shared" si="1"/>
        <v>48.101265822784811</v>
      </c>
      <c r="N19" s="523">
        <f t="shared" si="2"/>
        <v>24.683544303797468</v>
      </c>
    </row>
    <row r="20" spans="3:14" ht="15" customHeight="1">
      <c r="C20" s="769"/>
      <c r="D20" s="162" t="s">
        <v>876</v>
      </c>
      <c r="E20" s="112">
        <v>27</v>
      </c>
      <c r="F20" s="109">
        <v>50</v>
      </c>
      <c r="G20" s="109">
        <v>0</v>
      </c>
      <c r="H20" s="109">
        <v>20</v>
      </c>
      <c r="I20" s="109">
        <v>30</v>
      </c>
      <c r="J20" s="114">
        <v>16</v>
      </c>
      <c r="K20" s="521">
        <f t="shared" si="3"/>
        <v>0</v>
      </c>
      <c r="L20" s="522">
        <f t="shared" si="0"/>
        <v>40</v>
      </c>
      <c r="M20" s="522">
        <f t="shared" si="1"/>
        <v>60</v>
      </c>
      <c r="N20" s="523">
        <f t="shared" si="2"/>
        <v>32</v>
      </c>
    </row>
    <row r="21" spans="3:14" ht="15" customHeight="1">
      <c r="C21" s="769"/>
      <c r="D21" s="162" t="s">
        <v>780</v>
      </c>
      <c r="E21" s="112">
        <v>27</v>
      </c>
      <c r="F21" s="109">
        <v>53</v>
      </c>
      <c r="G21" s="109">
        <v>1</v>
      </c>
      <c r="H21" s="109">
        <v>22</v>
      </c>
      <c r="I21" s="109">
        <v>30</v>
      </c>
      <c r="J21" s="114">
        <v>13</v>
      </c>
      <c r="K21" s="521">
        <f t="shared" si="3"/>
        <v>1.8867924528301887</v>
      </c>
      <c r="L21" s="522">
        <f t="shared" si="0"/>
        <v>41.509433962264154</v>
      </c>
      <c r="M21" s="522">
        <f t="shared" si="1"/>
        <v>56.60377358490566</v>
      </c>
      <c r="N21" s="523">
        <f t="shared" si="2"/>
        <v>24.528301886792452</v>
      </c>
    </row>
    <row r="22" spans="3:14" ht="15" customHeight="1">
      <c r="C22" s="769"/>
      <c r="D22" s="162" t="s">
        <v>877</v>
      </c>
      <c r="E22" s="112">
        <v>58</v>
      </c>
      <c r="F22" s="109">
        <v>119</v>
      </c>
      <c r="G22" s="109">
        <v>6</v>
      </c>
      <c r="H22" s="109">
        <v>42</v>
      </c>
      <c r="I22" s="109">
        <v>71</v>
      </c>
      <c r="J22" s="114">
        <v>39</v>
      </c>
      <c r="K22" s="521">
        <f t="shared" si="3"/>
        <v>5.0420168067226889</v>
      </c>
      <c r="L22" s="522">
        <f t="shared" si="0"/>
        <v>35.294117647058826</v>
      </c>
      <c r="M22" s="522">
        <f t="shared" si="1"/>
        <v>59.663865546218489</v>
      </c>
      <c r="N22" s="523">
        <f t="shared" si="2"/>
        <v>32.773109243697476</v>
      </c>
    </row>
    <row r="23" spans="3:14" ht="15" customHeight="1">
      <c r="C23" s="775"/>
      <c r="D23" s="224"/>
      <c r="E23" s="225">
        <f t="shared" ref="E23:J23" si="5">SUM(E10:E22)</f>
        <v>866</v>
      </c>
      <c r="F23" s="110">
        <f t="shared" si="5"/>
        <v>1712</v>
      </c>
      <c r="G23" s="110">
        <f t="shared" si="5"/>
        <v>122</v>
      </c>
      <c r="H23" s="110">
        <f t="shared" si="5"/>
        <v>674</v>
      </c>
      <c r="I23" s="110">
        <f t="shared" si="5"/>
        <v>916</v>
      </c>
      <c r="J23" s="226">
        <f t="shared" si="5"/>
        <v>530</v>
      </c>
      <c r="K23" s="529">
        <f t="shared" si="3"/>
        <v>7.1261682242990645</v>
      </c>
      <c r="L23" s="530">
        <f t="shared" si="0"/>
        <v>39.36915887850467</v>
      </c>
      <c r="M23" s="530">
        <f t="shared" si="1"/>
        <v>53.504672897196258</v>
      </c>
      <c r="N23" s="531">
        <f t="shared" si="2"/>
        <v>30.957943925233643</v>
      </c>
    </row>
    <row r="24" spans="3:14" ht="15" customHeight="1">
      <c r="C24" s="769" t="s">
        <v>118</v>
      </c>
      <c r="D24" s="161" t="s">
        <v>878</v>
      </c>
      <c r="E24" s="112">
        <v>54</v>
      </c>
      <c r="F24" s="109">
        <v>79</v>
      </c>
      <c r="G24" s="109">
        <v>2</v>
      </c>
      <c r="H24" s="109">
        <v>24</v>
      </c>
      <c r="I24" s="109">
        <v>53</v>
      </c>
      <c r="J24" s="114">
        <v>31</v>
      </c>
      <c r="K24" s="521">
        <f t="shared" si="3"/>
        <v>2.5316455696202533</v>
      </c>
      <c r="L24" s="522">
        <f t="shared" si="0"/>
        <v>30.37974683544304</v>
      </c>
      <c r="M24" s="522">
        <f t="shared" si="1"/>
        <v>67.088607594936718</v>
      </c>
      <c r="N24" s="523">
        <f t="shared" si="2"/>
        <v>39.24050632911392</v>
      </c>
    </row>
    <row r="25" spans="3:14" ht="15" customHeight="1">
      <c r="C25" s="769"/>
      <c r="D25" s="162" t="s">
        <v>879</v>
      </c>
      <c r="E25" s="112">
        <v>31</v>
      </c>
      <c r="F25" s="109">
        <v>54</v>
      </c>
      <c r="G25" s="109">
        <v>1</v>
      </c>
      <c r="H25" s="109">
        <v>23</v>
      </c>
      <c r="I25" s="109">
        <v>30</v>
      </c>
      <c r="J25" s="114">
        <v>23</v>
      </c>
      <c r="K25" s="521">
        <f t="shared" si="3"/>
        <v>1.8518518518518516</v>
      </c>
      <c r="L25" s="522">
        <f t="shared" si="0"/>
        <v>42.592592592592595</v>
      </c>
      <c r="M25" s="522">
        <f t="shared" si="1"/>
        <v>55.555555555555557</v>
      </c>
      <c r="N25" s="523">
        <f t="shared" si="2"/>
        <v>42.592592592592595</v>
      </c>
    </row>
    <row r="26" spans="3:14" ht="15" customHeight="1">
      <c r="C26" s="769"/>
      <c r="D26" s="162" t="s">
        <v>514</v>
      </c>
      <c r="E26" s="112">
        <v>76</v>
      </c>
      <c r="F26" s="109">
        <v>159</v>
      </c>
      <c r="G26" s="109">
        <v>15</v>
      </c>
      <c r="H26" s="109">
        <v>66</v>
      </c>
      <c r="I26" s="109">
        <v>78</v>
      </c>
      <c r="J26" s="114">
        <v>42</v>
      </c>
      <c r="K26" s="521">
        <f t="shared" si="3"/>
        <v>9.433962264150944</v>
      </c>
      <c r="L26" s="522">
        <f t="shared" si="0"/>
        <v>41.509433962264154</v>
      </c>
      <c r="M26" s="522">
        <f t="shared" si="1"/>
        <v>49.056603773584904</v>
      </c>
      <c r="N26" s="523">
        <f t="shared" si="2"/>
        <v>26.415094339622641</v>
      </c>
    </row>
    <row r="27" spans="3:14" ht="15" customHeight="1">
      <c r="C27" s="769"/>
      <c r="D27" s="162" t="s">
        <v>880</v>
      </c>
      <c r="E27" s="112">
        <v>66</v>
      </c>
      <c r="F27" s="109">
        <v>128</v>
      </c>
      <c r="G27" s="109">
        <v>13</v>
      </c>
      <c r="H27" s="109">
        <v>50</v>
      </c>
      <c r="I27" s="109">
        <v>65</v>
      </c>
      <c r="J27" s="114">
        <v>36</v>
      </c>
      <c r="K27" s="521">
        <f t="shared" si="3"/>
        <v>10.15625</v>
      </c>
      <c r="L27" s="522">
        <f t="shared" si="0"/>
        <v>39.0625</v>
      </c>
      <c r="M27" s="522">
        <f t="shared" si="1"/>
        <v>50.78125</v>
      </c>
      <c r="N27" s="523">
        <f t="shared" si="2"/>
        <v>28.125</v>
      </c>
    </row>
    <row r="28" spans="3:14" ht="15" customHeight="1">
      <c r="C28" s="769"/>
      <c r="D28" s="162" t="s">
        <v>881</v>
      </c>
      <c r="E28" s="112">
        <v>23</v>
      </c>
      <c r="F28" s="109">
        <v>46</v>
      </c>
      <c r="G28" s="109">
        <v>9</v>
      </c>
      <c r="H28" s="109">
        <v>23</v>
      </c>
      <c r="I28" s="109">
        <v>14</v>
      </c>
      <c r="J28" s="114">
        <v>8</v>
      </c>
      <c r="K28" s="521">
        <f t="shared" si="3"/>
        <v>19.565217391304348</v>
      </c>
      <c r="L28" s="522">
        <f t="shared" si="0"/>
        <v>50</v>
      </c>
      <c r="M28" s="522">
        <f t="shared" si="1"/>
        <v>30.434782608695656</v>
      </c>
      <c r="N28" s="523">
        <f t="shared" si="2"/>
        <v>17.391304347826086</v>
      </c>
    </row>
    <row r="29" spans="3:14" ht="15" customHeight="1">
      <c r="C29" s="769"/>
      <c r="D29" s="162" t="s">
        <v>882</v>
      </c>
      <c r="E29" s="112">
        <v>19</v>
      </c>
      <c r="F29" s="109">
        <v>26</v>
      </c>
      <c r="G29" s="109">
        <v>0</v>
      </c>
      <c r="H29" s="109">
        <v>7</v>
      </c>
      <c r="I29" s="109">
        <v>19</v>
      </c>
      <c r="J29" s="114">
        <v>12</v>
      </c>
      <c r="K29" s="521">
        <f t="shared" si="3"/>
        <v>0</v>
      </c>
      <c r="L29" s="522">
        <f t="shared" si="0"/>
        <v>26.923076923076923</v>
      </c>
      <c r="M29" s="522">
        <f t="shared" si="1"/>
        <v>73.076923076923066</v>
      </c>
      <c r="N29" s="523">
        <f t="shared" si="2"/>
        <v>46.153846153846153</v>
      </c>
    </row>
    <row r="30" spans="3:14" ht="15" customHeight="1">
      <c r="C30" s="769"/>
      <c r="D30" s="162" t="s">
        <v>883</v>
      </c>
      <c r="E30" s="112">
        <v>24</v>
      </c>
      <c r="F30" s="109">
        <v>40</v>
      </c>
      <c r="G30" s="109">
        <v>0</v>
      </c>
      <c r="H30" s="109">
        <v>10</v>
      </c>
      <c r="I30" s="109">
        <v>30</v>
      </c>
      <c r="J30" s="114">
        <v>25</v>
      </c>
      <c r="K30" s="521">
        <f t="shared" si="3"/>
        <v>0</v>
      </c>
      <c r="L30" s="522">
        <f t="shared" si="0"/>
        <v>25</v>
      </c>
      <c r="M30" s="522">
        <f t="shared" si="1"/>
        <v>75</v>
      </c>
      <c r="N30" s="523">
        <f t="shared" si="2"/>
        <v>62.5</v>
      </c>
    </row>
    <row r="31" spans="3:14" ht="15" customHeight="1">
      <c r="C31" s="769"/>
      <c r="D31" s="218" t="s">
        <v>884</v>
      </c>
      <c r="E31" s="219">
        <v>60</v>
      </c>
      <c r="F31" s="160">
        <v>106</v>
      </c>
      <c r="G31" s="160">
        <v>6</v>
      </c>
      <c r="H31" s="160">
        <v>43</v>
      </c>
      <c r="I31" s="160">
        <v>57</v>
      </c>
      <c r="J31" s="220">
        <v>26</v>
      </c>
      <c r="K31" s="525">
        <f t="shared" si="3"/>
        <v>5.6603773584905666</v>
      </c>
      <c r="L31" s="526">
        <f t="shared" si="0"/>
        <v>40.566037735849058</v>
      </c>
      <c r="M31" s="526">
        <f t="shared" si="1"/>
        <v>53.773584905660378</v>
      </c>
      <c r="N31" s="527">
        <f t="shared" si="2"/>
        <v>24.528301886792452</v>
      </c>
    </row>
    <row r="32" spans="3:14" ht="15" customHeight="1">
      <c r="C32" s="775"/>
      <c r="D32" s="224"/>
      <c r="E32" s="225">
        <f t="shared" ref="E32:J32" si="6">SUM(E24:E31)</f>
        <v>353</v>
      </c>
      <c r="F32" s="110">
        <f t="shared" si="6"/>
        <v>638</v>
      </c>
      <c r="G32" s="110">
        <f t="shared" si="6"/>
        <v>46</v>
      </c>
      <c r="H32" s="110">
        <f t="shared" si="6"/>
        <v>246</v>
      </c>
      <c r="I32" s="110">
        <f t="shared" si="6"/>
        <v>346</v>
      </c>
      <c r="J32" s="226">
        <f t="shared" si="6"/>
        <v>203</v>
      </c>
      <c r="K32" s="529">
        <f t="shared" si="3"/>
        <v>7.2100313479623823</v>
      </c>
      <c r="L32" s="530">
        <f t="shared" si="0"/>
        <v>38.557993730407524</v>
      </c>
      <c r="M32" s="530">
        <f t="shared" si="1"/>
        <v>54.231974921630098</v>
      </c>
      <c r="N32" s="531">
        <f t="shared" si="2"/>
        <v>31.818181818181817</v>
      </c>
    </row>
    <row r="33" spans="3:14" ht="15" customHeight="1">
      <c r="C33" s="769" t="s">
        <v>119</v>
      </c>
      <c r="D33" s="161" t="s">
        <v>681</v>
      </c>
      <c r="E33" s="112">
        <v>16</v>
      </c>
      <c r="F33" s="109">
        <v>32</v>
      </c>
      <c r="G33" s="109">
        <v>1</v>
      </c>
      <c r="H33" s="109">
        <v>12</v>
      </c>
      <c r="I33" s="109">
        <v>19</v>
      </c>
      <c r="J33" s="114">
        <v>10</v>
      </c>
      <c r="K33" s="521">
        <f t="shared" si="3"/>
        <v>3.125</v>
      </c>
      <c r="L33" s="522">
        <f t="shared" si="0"/>
        <v>37.5</v>
      </c>
      <c r="M33" s="522">
        <f t="shared" si="1"/>
        <v>59.375</v>
      </c>
      <c r="N33" s="523">
        <f t="shared" si="2"/>
        <v>31.25</v>
      </c>
    </row>
    <row r="34" spans="3:14" ht="15" customHeight="1">
      <c r="C34" s="769"/>
      <c r="D34" s="162" t="s">
        <v>885</v>
      </c>
      <c r="E34" s="112">
        <v>38</v>
      </c>
      <c r="F34" s="109">
        <v>77</v>
      </c>
      <c r="G34" s="109">
        <v>1</v>
      </c>
      <c r="H34" s="109">
        <v>40</v>
      </c>
      <c r="I34" s="109">
        <v>36</v>
      </c>
      <c r="J34" s="114">
        <v>17</v>
      </c>
      <c r="K34" s="521">
        <f t="shared" si="3"/>
        <v>1.2987012987012987</v>
      </c>
      <c r="L34" s="522">
        <f t="shared" si="0"/>
        <v>51.94805194805194</v>
      </c>
      <c r="M34" s="522">
        <f t="shared" si="1"/>
        <v>46.753246753246749</v>
      </c>
      <c r="N34" s="523">
        <f t="shared" si="2"/>
        <v>22.077922077922079</v>
      </c>
    </row>
    <row r="35" spans="3:14" ht="15" customHeight="1">
      <c r="C35" s="769"/>
      <c r="D35" s="162" t="s">
        <v>540</v>
      </c>
      <c r="E35" s="112">
        <v>83</v>
      </c>
      <c r="F35" s="109">
        <v>143</v>
      </c>
      <c r="G35" s="109">
        <v>5</v>
      </c>
      <c r="H35" s="109">
        <v>55</v>
      </c>
      <c r="I35" s="109">
        <v>83</v>
      </c>
      <c r="J35" s="114">
        <v>45</v>
      </c>
      <c r="K35" s="523">
        <f t="shared" si="3"/>
        <v>3.4965034965034967</v>
      </c>
      <c r="L35" s="522">
        <f t="shared" si="0"/>
        <v>38.461538461538467</v>
      </c>
      <c r="M35" s="522">
        <f t="shared" si="1"/>
        <v>58.04195804195804</v>
      </c>
      <c r="N35" s="523">
        <f t="shared" si="2"/>
        <v>31.46853146853147</v>
      </c>
    </row>
    <row r="36" spans="3:14" ht="15" customHeight="1">
      <c r="C36" s="769"/>
      <c r="D36" s="162" t="s">
        <v>886</v>
      </c>
      <c r="E36" s="112">
        <v>48</v>
      </c>
      <c r="F36" s="109">
        <v>92</v>
      </c>
      <c r="G36" s="109">
        <v>12</v>
      </c>
      <c r="H36" s="109">
        <v>34</v>
      </c>
      <c r="I36" s="109">
        <v>46</v>
      </c>
      <c r="J36" s="114">
        <v>30</v>
      </c>
      <c r="K36" s="521">
        <f t="shared" si="3"/>
        <v>13.043478260869565</v>
      </c>
      <c r="L36" s="522">
        <f t="shared" si="0"/>
        <v>36.95652173913043</v>
      </c>
      <c r="M36" s="522">
        <f t="shared" si="1"/>
        <v>50</v>
      </c>
      <c r="N36" s="523">
        <f t="shared" si="2"/>
        <v>32.608695652173914</v>
      </c>
    </row>
    <row r="37" spans="3:14" ht="15" customHeight="1">
      <c r="C37" s="769"/>
      <c r="D37" s="162" t="s">
        <v>887</v>
      </c>
      <c r="E37" s="112">
        <v>129</v>
      </c>
      <c r="F37" s="109">
        <v>185</v>
      </c>
      <c r="G37" s="109">
        <v>7</v>
      </c>
      <c r="H37" s="109">
        <v>66</v>
      </c>
      <c r="I37" s="109">
        <v>112</v>
      </c>
      <c r="J37" s="114">
        <v>58</v>
      </c>
      <c r="K37" s="521">
        <f t="shared" si="3"/>
        <v>3.7837837837837842</v>
      </c>
      <c r="L37" s="522">
        <f t="shared" si="0"/>
        <v>35.675675675675677</v>
      </c>
      <c r="M37" s="522">
        <f t="shared" si="1"/>
        <v>60.540540540540547</v>
      </c>
      <c r="N37" s="523">
        <f t="shared" si="2"/>
        <v>31.351351351351354</v>
      </c>
    </row>
    <row r="38" spans="3:14" ht="15" customHeight="1">
      <c r="C38" s="769"/>
      <c r="D38" s="162" t="s">
        <v>888</v>
      </c>
      <c r="E38" s="112">
        <v>25</v>
      </c>
      <c r="F38" s="109">
        <v>41</v>
      </c>
      <c r="G38" s="109">
        <v>0</v>
      </c>
      <c r="H38" s="109">
        <v>15</v>
      </c>
      <c r="I38" s="109">
        <v>26</v>
      </c>
      <c r="J38" s="114">
        <v>17</v>
      </c>
      <c r="K38" s="521">
        <f t="shared" si="3"/>
        <v>0</v>
      </c>
      <c r="L38" s="522">
        <f t="shared" si="0"/>
        <v>36.585365853658537</v>
      </c>
      <c r="M38" s="522">
        <f t="shared" si="1"/>
        <v>63.414634146341463</v>
      </c>
      <c r="N38" s="523">
        <f t="shared" si="2"/>
        <v>41.463414634146339</v>
      </c>
    </row>
    <row r="39" spans="3:14" ht="15" customHeight="1">
      <c r="C39" s="769"/>
      <c r="D39" s="162" t="s">
        <v>889</v>
      </c>
      <c r="E39" s="112">
        <v>15</v>
      </c>
      <c r="F39" s="109">
        <v>23</v>
      </c>
      <c r="G39" s="109">
        <v>0</v>
      </c>
      <c r="H39" s="109">
        <v>7</v>
      </c>
      <c r="I39" s="109">
        <v>16</v>
      </c>
      <c r="J39" s="114">
        <v>11</v>
      </c>
      <c r="K39" s="521">
        <f t="shared" si="3"/>
        <v>0</v>
      </c>
      <c r="L39" s="522">
        <f t="shared" si="0"/>
        <v>30.434782608695656</v>
      </c>
      <c r="M39" s="522">
        <f t="shared" si="1"/>
        <v>69.565217391304344</v>
      </c>
      <c r="N39" s="523">
        <f t="shared" si="2"/>
        <v>47.826086956521742</v>
      </c>
    </row>
    <row r="40" spans="3:14" ht="15" customHeight="1">
      <c r="C40" s="769"/>
      <c r="D40" s="218" t="s">
        <v>890</v>
      </c>
      <c r="E40" s="219">
        <v>57</v>
      </c>
      <c r="F40" s="160">
        <v>107</v>
      </c>
      <c r="G40" s="160">
        <v>7</v>
      </c>
      <c r="H40" s="160">
        <v>43</v>
      </c>
      <c r="I40" s="160">
        <v>57</v>
      </c>
      <c r="J40" s="220">
        <v>33</v>
      </c>
      <c r="K40" s="525">
        <f t="shared" si="3"/>
        <v>6.5420560747663545</v>
      </c>
      <c r="L40" s="526">
        <f t="shared" si="0"/>
        <v>40.186915887850468</v>
      </c>
      <c r="M40" s="526">
        <f t="shared" si="1"/>
        <v>53.271028037383175</v>
      </c>
      <c r="N40" s="527">
        <f t="shared" si="2"/>
        <v>30.841121495327101</v>
      </c>
    </row>
    <row r="41" spans="3:14" ht="15" customHeight="1" thickBot="1">
      <c r="C41" s="786"/>
      <c r="D41" s="570"/>
      <c r="E41" s="599">
        <f t="shared" ref="E41:J41" si="7">SUM(E33:E40)</f>
        <v>411</v>
      </c>
      <c r="F41" s="600">
        <f t="shared" si="7"/>
        <v>700</v>
      </c>
      <c r="G41" s="600">
        <f t="shared" si="7"/>
        <v>33</v>
      </c>
      <c r="H41" s="600">
        <f t="shared" si="7"/>
        <v>272</v>
      </c>
      <c r="I41" s="600">
        <f t="shared" si="7"/>
        <v>395</v>
      </c>
      <c r="J41" s="601">
        <f t="shared" si="7"/>
        <v>221</v>
      </c>
      <c r="K41" s="543">
        <f t="shared" si="3"/>
        <v>4.7142857142857144</v>
      </c>
      <c r="L41" s="544">
        <f t="shared" si="0"/>
        <v>38.857142857142854</v>
      </c>
      <c r="M41" s="544">
        <f t="shared" si="1"/>
        <v>56.428571428571431</v>
      </c>
      <c r="N41" s="545">
        <f t="shared" si="2"/>
        <v>31.571428571428573</v>
      </c>
    </row>
    <row r="42" spans="3:14" ht="15" customHeight="1" thickTop="1" thickBot="1">
      <c r="C42" s="591"/>
      <c r="D42" s="586"/>
      <c r="E42" s="238">
        <f t="shared" ref="E42:J42" si="8">SUM(E9+E23+E32+E41)</f>
        <v>1868</v>
      </c>
      <c r="F42" s="239">
        <f t="shared" si="8"/>
        <v>3543</v>
      </c>
      <c r="G42" s="239">
        <f t="shared" si="8"/>
        <v>238</v>
      </c>
      <c r="H42" s="239">
        <f t="shared" si="8"/>
        <v>1400</v>
      </c>
      <c r="I42" s="239">
        <f t="shared" si="8"/>
        <v>1905</v>
      </c>
      <c r="J42" s="240">
        <f t="shared" si="8"/>
        <v>1087</v>
      </c>
      <c r="K42" s="551">
        <f t="shared" si="3"/>
        <v>6.7174710697149305</v>
      </c>
      <c r="L42" s="552">
        <f t="shared" si="0"/>
        <v>39.514535704205478</v>
      </c>
      <c r="M42" s="552">
        <f t="shared" si="1"/>
        <v>53.767993226079589</v>
      </c>
      <c r="N42" s="553">
        <f t="shared" si="2"/>
        <v>30.680214507479537</v>
      </c>
    </row>
    <row r="43" spans="3:14" ht="13.5" thickBot="1">
      <c r="L43" s="324"/>
      <c r="M43" s="324"/>
      <c r="N43" s="324"/>
    </row>
    <row r="44" spans="3:14" ht="24" customHeight="1" thickBot="1">
      <c r="C44" s="787" t="s">
        <v>218</v>
      </c>
      <c r="D44" s="788"/>
      <c r="E44" s="116">
        <f>SUM('2-3-3'!E37+'2-3-4'!E48+'2-3-5'!E50+'2-3-6'!E28+'2-3-7'!E24+'2-3-7'!E45+'2-3-8'!E40+'2-3-9'!E41+'2-3-10'!E37+'2-3-11'!E42)</f>
        <v>35664</v>
      </c>
      <c r="F44" s="118">
        <f>SUM('2-3-3'!F37+'2-3-4'!F48+'2-3-5'!F50+'2-3-6'!F28+'2-3-7'!F24+'2-3-7'!F45+'2-3-8'!F40+'2-3-9'!F41+'2-3-10'!F37+'2-3-11'!F42)</f>
        <v>71018</v>
      </c>
      <c r="G44" s="118">
        <f>SUM('2-3-3'!G37+'2-3-4'!G48+'2-3-5'!G50+'2-3-6'!G28+'2-3-7'!G24+'2-3-7'!G45+'2-3-8'!G40+'2-3-9'!G41+'2-3-10'!G37+'2-3-11'!G42)</f>
        <v>7046</v>
      </c>
      <c r="H44" s="118">
        <f>SUM('2-3-3'!H37+'2-3-4'!H48+'2-3-5'!H50+'2-3-6'!H28+'2-3-7'!H24+'2-3-7'!H45+'2-3-8'!H40+'2-3-9'!H41+'2-3-10'!H37+'2-3-11'!H42)</f>
        <v>33248</v>
      </c>
      <c r="I44" s="118">
        <f>SUM('2-3-3'!I37+'2-3-4'!I48+'2-3-5'!I50+'2-3-6'!I28+'2-3-7'!I24+'2-3-7'!I45+'2-3-8'!I40+'2-3-9'!I41+'2-3-10'!I37+'2-3-11'!I42)</f>
        <v>30724</v>
      </c>
      <c r="J44" s="117">
        <f>SUM('2-3-3'!J37+'2-3-4'!J48+'2-3-5'!J50+'2-3-6'!J28+'2-3-7'!J24+'2-3-7'!J45+'2-3-8'!J40+'2-3-9'!J41+'2-3-10'!J37+'2-3-11'!J42)</f>
        <v>17339</v>
      </c>
      <c r="K44" s="603">
        <f>SUM(G44/F44)*100</f>
        <v>9.9214283702723254</v>
      </c>
      <c r="L44" s="604">
        <f>SUM(H44/F44)*100</f>
        <v>46.816300092934185</v>
      </c>
      <c r="M44" s="604">
        <f>SUM(I44/F44)*100</f>
        <v>43.262271536793492</v>
      </c>
      <c r="N44" s="605">
        <f>SUM(J44/F44)*100</f>
        <v>24.414937058210594</v>
      </c>
    </row>
    <row r="45" spans="3:14" ht="17.25" customHeight="1">
      <c r="L45" s="324"/>
      <c r="M45" s="324"/>
      <c r="N45" s="324"/>
    </row>
    <row r="46" spans="3:14" ht="13.5" customHeight="1">
      <c r="L46" s="324"/>
      <c r="M46" s="324"/>
      <c r="N46" s="324"/>
    </row>
    <row r="47" spans="3:14" ht="13.5" customHeight="1">
      <c r="K47" s="81"/>
      <c r="L47" s="324"/>
      <c r="M47" s="324"/>
      <c r="N47" s="324"/>
    </row>
    <row r="48" spans="3:14" ht="13.5" customHeight="1">
      <c r="K48" s="81"/>
      <c r="L48" s="324"/>
      <c r="M48" s="324"/>
      <c r="N48" s="324"/>
    </row>
    <row r="49" spans="11:14" ht="13.5" customHeight="1">
      <c r="K49" s="81"/>
      <c r="L49" s="324"/>
      <c r="M49" s="324"/>
      <c r="N49" s="324"/>
    </row>
    <row r="50" spans="11:14" ht="13.5" customHeight="1">
      <c r="K50" s="81"/>
      <c r="L50" s="324"/>
      <c r="M50" s="324"/>
      <c r="N50" s="324"/>
    </row>
    <row r="51" spans="11:14" ht="13.5" customHeight="1">
      <c r="K51" s="81"/>
      <c r="L51" s="324"/>
      <c r="M51" s="327"/>
      <c r="N51" s="324"/>
    </row>
    <row r="52" spans="11:14" ht="13.5" customHeight="1">
      <c r="K52" s="81"/>
      <c r="L52" s="324"/>
      <c r="M52" s="324"/>
      <c r="N52" s="324"/>
    </row>
    <row r="53" spans="11:14" ht="13.5" customHeight="1">
      <c r="K53" s="81"/>
      <c r="L53" s="324"/>
      <c r="M53" s="324"/>
      <c r="N53" s="324"/>
    </row>
    <row r="54" spans="11:14">
      <c r="K54" s="81"/>
      <c r="L54" s="324"/>
      <c r="M54" s="324"/>
      <c r="N54" s="324"/>
    </row>
    <row r="55" spans="11:14">
      <c r="K55" s="81"/>
      <c r="L55" s="324"/>
      <c r="M55" s="324"/>
      <c r="N55" s="324"/>
    </row>
    <row r="56" spans="11:14">
      <c r="K56" s="81"/>
      <c r="L56" s="324"/>
      <c r="M56" s="324"/>
      <c r="N56" s="324"/>
    </row>
    <row r="57" spans="11:14">
      <c r="K57" s="81"/>
      <c r="L57" s="324"/>
      <c r="M57" s="324"/>
      <c r="N57" s="324"/>
    </row>
    <row r="58" spans="11:14">
      <c r="K58" s="81"/>
      <c r="L58" s="324"/>
      <c r="M58" s="324"/>
      <c r="N58" s="324"/>
    </row>
    <row r="59" spans="11:14">
      <c r="K59" s="81"/>
      <c r="L59" s="324"/>
      <c r="M59" s="324"/>
      <c r="N59" s="324"/>
    </row>
    <row r="60" spans="11:14">
      <c r="K60" s="81"/>
      <c r="L60" s="324"/>
      <c r="M60" s="324"/>
      <c r="N60" s="324"/>
    </row>
    <row r="61" spans="11:14">
      <c r="K61" s="81"/>
      <c r="L61" s="324"/>
      <c r="M61" s="324"/>
      <c r="N61" s="324"/>
    </row>
    <row r="62" spans="11:14">
      <c r="K62" s="81"/>
      <c r="L62" s="324"/>
      <c r="M62" s="324"/>
      <c r="N62" s="324"/>
    </row>
    <row r="63" spans="11:14">
      <c r="K63" s="81"/>
      <c r="L63" s="324"/>
      <c r="M63" s="324"/>
      <c r="N63" s="324"/>
    </row>
    <row r="64" spans="11:14">
      <c r="K64" s="81"/>
      <c r="L64" s="324"/>
      <c r="M64" s="324"/>
      <c r="N64" s="324"/>
    </row>
    <row r="65" spans="11:14">
      <c r="K65" s="81"/>
      <c r="L65" s="324"/>
      <c r="M65" s="324"/>
      <c r="N65" s="324"/>
    </row>
    <row r="66" spans="11:14">
      <c r="K66" s="81"/>
      <c r="L66" s="324"/>
      <c r="M66" s="324"/>
      <c r="N66" s="324"/>
    </row>
    <row r="67" spans="11:14">
      <c r="K67" s="81"/>
      <c r="L67" s="324"/>
      <c r="M67" s="324"/>
      <c r="N67" s="324"/>
    </row>
    <row r="68" spans="11:14">
      <c r="K68" s="81"/>
      <c r="L68" s="324"/>
      <c r="M68" s="324"/>
      <c r="N68" s="324"/>
    </row>
    <row r="69" spans="11:14">
      <c r="K69" s="81"/>
      <c r="L69" s="324"/>
      <c r="M69" s="324"/>
      <c r="N69" s="324"/>
    </row>
    <row r="70" spans="11:14">
      <c r="K70" s="81"/>
      <c r="L70" s="324"/>
      <c r="M70" s="324"/>
      <c r="N70" s="324"/>
    </row>
    <row r="71" spans="11:14">
      <c r="K71" s="81"/>
      <c r="L71" s="324"/>
      <c r="M71" s="324"/>
      <c r="N71" s="324"/>
    </row>
    <row r="72" spans="11:14">
      <c r="K72" s="81"/>
      <c r="L72" s="324"/>
      <c r="M72" s="324"/>
      <c r="N72" s="324"/>
    </row>
    <row r="73" spans="11:14">
      <c r="K73" s="81"/>
      <c r="L73" s="324"/>
      <c r="M73" s="324"/>
      <c r="N73" s="324"/>
    </row>
    <row r="74" spans="11:14">
      <c r="K74" s="81"/>
      <c r="L74" s="324"/>
      <c r="M74" s="324"/>
      <c r="N74" s="324"/>
    </row>
    <row r="75" spans="11:14">
      <c r="K75" s="81"/>
      <c r="L75" s="324"/>
      <c r="M75" s="324"/>
      <c r="N75" s="324"/>
    </row>
    <row r="76" spans="11:14">
      <c r="K76" s="81"/>
      <c r="L76" s="324"/>
      <c r="M76" s="324"/>
      <c r="N76" s="324"/>
    </row>
    <row r="77" spans="11:14">
      <c r="K77" s="81"/>
      <c r="L77" s="324"/>
      <c r="M77" s="324"/>
      <c r="N77" s="324"/>
    </row>
    <row r="78" spans="11:14">
      <c r="K78" s="81"/>
      <c r="L78" s="324"/>
      <c r="M78" s="324"/>
      <c r="N78" s="324"/>
    </row>
    <row r="79" spans="11:14">
      <c r="K79" s="81"/>
      <c r="L79" s="324"/>
      <c r="M79" s="324"/>
      <c r="N79" s="324"/>
    </row>
    <row r="80" spans="11:14">
      <c r="K80" s="81"/>
      <c r="L80" s="324"/>
      <c r="M80" s="324"/>
      <c r="N80" s="324"/>
    </row>
    <row r="81" spans="11:14">
      <c r="K81" s="81"/>
      <c r="L81" s="324"/>
      <c r="M81" s="324"/>
      <c r="N81" s="324"/>
    </row>
    <row r="82" spans="11:14">
      <c r="K82" s="81"/>
      <c r="L82" s="324"/>
      <c r="M82" s="324"/>
      <c r="N82" s="324"/>
    </row>
    <row r="83" spans="11:14">
      <c r="K83" s="81"/>
      <c r="L83" s="324"/>
      <c r="M83" s="324"/>
      <c r="N83" s="324"/>
    </row>
    <row r="84" spans="11:14">
      <c r="K84" s="81"/>
      <c r="L84" s="324"/>
      <c r="M84" s="324"/>
      <c r="N84" s="324"/>
    </row>
    <row r="85" spans="11:14">
      <c r="K85" s="81"/>
      <c r="L85" s="324"/>
      <c r="M85" s="324"/>
      <c r="N85" s="324"/>
    </row>
    <row r="86" spans="11:14">
      <c r="K86" s="81"/>
      <c r="L86" s="324"/>
      <c r="M86" s="324"/>
      <c r="N86" s="324"/>
    </row>
    <row r="87" spans="11:14">
      <c r="K87" s="81"/>
      <c r="L87" s="324"/>
      <c r="M87" s="324"/>
      <c r="N87" s="324"/>
    </row>
    <row r="88" spans="11:14">
      <c r="K88" s="81"/>
      <c r="L88" s="324"/>
      <c r="M88" s="324"/>
      <c r="N88" s="324"/>
    </row>
    <row r="89" spans="11:14">
      <c r="K89" s="81"/>
      <c r="L89" s="324"/>
      <c r="M89" s="324"/>
      <c r="N89" s="324"/>
    </row>
    <row r="90" spans="11:14">
      <c r="K90" s="81"/>
      <c r="L90" s="324"/>
      <c r="M90" s="324"/>
      <c r="N90" s="324"/>
    </row>
    <row r="91" spans="11:14">
      <c r="K91" s="81"/>
      <c r="L91" s="324"/>
      <c r="M91" s="324"/>
      <c r="N91" s="324"/>
    </row>
    <row r="92" spans="11:14">
      <c r="K92" s="81"/>
      <c r="L92" s="324"/>
      <c r="M92" s="324"/>
      <c r="N92" s="324"/>
    </row>
    <row r="93" spans="11:14">
      <c r="K93" s="81"/>
      <c r="L93" s="324"/>
      <c r="M93" s="324"/>
      <c r="N93" s="324"/>
    </row>
    <row r="94" spans="11:14">
      <c r="K94" s="81"/>
      <c r="L94" s="324"/>
      <c r="M94" s="324"/>
      <c r="N94" s="324"/>
    </row>
    <row r="95" spans="11:14">
      <c r="K95" s="81"/>
      <c r="L95" s="324"/>
      <c r="M95" s="324"/>
      <c r="N95" s="324"/>
    </row>
    <row r="96" spans="11:14">
      <c r="K96" s="81"/>
      <c r="L96" s="324"/>
      <c r="M96" s="324"/>
      <c r="N96" s="324"/>
    </row>
    <row r="97" spans="11:14">
      <c r="K97" s="81"/>
      <c r="L97" s="324"/>
      <c r="M97" s="324"/>
      <c r="N97" s="324"/>
    </row>
    <row r="98" spans="11:14">
      <c r="K98" s="81"/>
      <c r="L98" s="324"/>
      <c r="M98" s="324"/>
      <c r="N98" s="324"/>
    </row>
    <row r="99" spans="11:14">
      <c r="K99" s="81"/>
      <c r="L99" s="324"/>
      <c r="M99" s="324"/>
      <c r="N99" s="324"/>
    </row>
    <row r="100" spans="11:14">
      <c r="K100" s="81"/>
      <c r="L100" s="324"/>
      <c r="M100" s="324"/>
      <c r="N100" s="324"/>
    </row>
    <row r="101" spans="11:14">
      <c r="K101" s="81"/>
      <c r="L101" s="324"/>
      <c r="M101" s="324"/>
      <c r="N101" s="324"/>
    </row>
    <row r="102" spans="11:14">
      <c r="K102" s="81"/>
      <c r="L102" s="324"/>
      <c r="M102" s="324"/>
      <c r="N102" s="324"/>
    </row>
    <row r="103" spans="11:14">
      <c r="K103" s="81"/>
      <c r="L103" s="324"/>
      <c r="M103" s="324"/>
      <c r="N103" s="324"/>
    </row>
    <row r="104" spans="11:14">
      <c r="K104" s="81"/>
      <c r="L104" s="324"/>
      <c r="M104" s="324"/>
      <c r="N104" s="324"/>
    </row>
    <row r="105" spans="11:14">
      <c r="K105" s="81"/>
      <c r="L105" s="324"/>
      <c r="M105" s="324"/>
      <c r="N105" s="324"/>
    </row>
    <row r="106" spans="11:14">
      <c r="K106" s="81"/>
      <c r="L106" s="324"/>
      <c r="M106" s="324"/>
      <c r="N106" s="324"/>
    </row>
    <row r="107" spans="11:14">
      <c r="K107" s="81"/>
      <c r="L107" s="324"/>
      <c r="M107" s="324"/>
      <c r="N107" s="324"/>
    </row>
    <row r="108" spans="11:14">
      <c r="K108" s="81"/>
      <c r="L108" s="324"/>
      <c r="M108" s="324"/>
      <c r="N108" s="324"/>
    </row>
    <row r="109" spans="11:14">
      <c r="K109" s="81"/>
      <c r="L109" s="324"/>
      <c r="M109" s="324"/>
      <c r="N109" s="324"/>
    </row>
    <row r="110" spans="11:14">
      <c r="K110" s="81"/>
      <c r="L110" s="324"/>
      <c r="M110" s="324"/>
      <c r="N110" s="324"/>
    </row>
    <row r="111" spans="11:14">
      <c r="K111" s="81"/>
      <c r="L111" s="324"/>
      <c r="M111" s="324"/>
      <c r="N111" s="324"/>
    </row>
    <row r="112" spans="11:14">
      <c r="K112" s="81"/>
      <c r="L112" s="324"/>
      <c r="M112" s="324"/>
      <c r="N112" s="324"/>
    </row>
    <row r="113" spans="11:14">
      <c r="K113" s="81"/>
      <c r="L113" s="324"/>
      <c r="M113" s="324"/>
      <c r="N113" s="324"/>
    </row>
    <row r="114" spans="11:14">
      <c r="K114" s="81"/>
      <c r="L114" s="324"/>
      <c r="M114" s="324"/>
      <c r="N114" s="324"/>
    </row>
    <row r="115" spans="11:14">
      <c r="K115" s="81"/>
      <c r="L115" s="324"/>
      <c r="M115" s="324"/>
      <c r="N115" s="324"/>
    </row>
    <row r="116" spans="11:14">
      <c r="K116" s="81"/>
      <c r="L116" s="324"/>
      <c r="M116" s="324"/>
      <c r="N116" s="324"/>
    </row>
    <row r="117" spans="11:14">
      <c r="K117" s="81"/>
      <c r="L117" s="324"/>
      <c r="M117" s="324"/>
      <c r="N117" s="324"/>
    </row>
    <row r="118" spans="11:14">
      <c r="K118" s="81"/>
      <c r="L118" s="324"/>
      <c r="M118" s="324"/>
      <c r="N118" s="324"/>
    </row>
    <row r="119" spans="11:14">
      <c r="K119" s="81"/>
      <c r="L119" s="324"/>
      <c r="M119" s="324"/>
      <c r="N119" s="324"/>
    </row>
    <row r="120" spans="11:14">
      <c r="K120" s="81"/>
      <c r="L120" s="324"/>
      <c r="M120" s="324"/>
      <c r="N120" s="324"/>
    </row>
    <row r="121" spans="11:14">
      <c r="K121" s="81"/>
      <c r="L121" s="324"/>
      <c r="M121" s="324"/>
      <c r="N121" s="324"/>
    </row>
    <row r="122" spans="11:14">
      <c r="K122" s="81"/>
      <c r="L122" s="324"/>
      <c r="M122" s="324"/>
      <c r="N122" s="324"/>
    </row>
    <row r="123" spans="11:14">
      <c r="K123" s="81"/>
      <c r="L123" s="324"/>
      <c r="M123" s="324"/>
      <c r="N123" s="324"/>
    </row>
    <row r="124" spans="11:14">
      <c r="K124" s="81"/>
      <c r="L124" s="324"/>
      <c r="M124" s="324"/>
      <c r="N124" s="324"/>
    </row>
    <row r="125" spans="11:14">
      <c r="K125" s="81"/>
      <c r="L125" s="324"/>
      <c r="M125" s="324"/>
      <c r="N125" s="324"/>
    </row>
    <row r="126" spans="11:14">
      <c r="K126" s="81"/>
      <c r="L126" s="324"/>
      <c r="M126" s="324"/>
      <c r="N126" s="324"/>
    </row>
    <row r="127" spans="11:14">
      <c r="K127" s="81"/>
      <c r="L127" s="324"/>
      <c r="M127" s="324"/>
      <c r="N127" s="324"/>
    </row>
    <row r="128" spans="11:14">
      <c r="K128" s="81"/>
      <c r="L128" s="324"/>
      <c r="M128" s="324"/>
      <c r="N128" s="324"/>
    </row>
    <row r="129" spans="11:14">
      <c r="K129" s="81"/>
      <c r="L129" s="324"/>
      <c r="M129" s="324"/>
      <c r="N129" s="324"/>
    </row>
    <row r="130" spans="11:14">
      <c r="K130" s="81"/>
      <c r="L130" s="324"/>
      <c r="M130" s="324"/>
      <c r="N130" s="324"/>
    </row>
    <row r="131" spans="11:14">
      <c r="K131" s="81"/>
      <c r="L131" s="324"/>
      <c r="M131" s="324"/>
      <c r="N131" s="324"/>
    </row>
    <row r="132" spans="11:14">
      <c r="K132" s="81"/>
      <c r="L132" s="324"/>
      <c r="M132" s="324"/>
      <c r="N132" s="324"/>
    </row>
    <row r="133" spans="11:14">
      <c r="K133" s="81"/>
      <c r="L133" s="324"/>
      <c r="M133" s="324"/>
      <c r="N133" s="324"/>
    </row>
    <row r="134" spans="11:14">
      <c r="K134" s="81"/>
      <c r="L134" s="324"/>
      <c r="M134" s="324"/>
      <c r="N134" s="324"/>
    </row>
    <row r="135" spans="11:14">
      <c r="K135" s="81"/>
      <c r="L135" s="324"/>
      <c r="M135" s="324"/>
      <c r="N135" s="324"/>
    </row>
    <row r="136" spans="11:14">
      <c r="K136" s="81"/>
      <c r="L136" s="324"/>
      <c r="M136" s="324"/>
      <c r="N136" s="324"/>
    </row>
    <row r="137" spans="11:14">
      <c r="K137" s="81"/>
      <c r="L137" s="324"/>
      <c r="M137" s="324"/>
      <c r="N137" s="324"/>
    </row>
    <row r="138" spans="11:14">
      <c r="K138" s="81"/>
      <c r="L138" s="324"/>
      <c r="M138" s="324"/>
      <c r="N138" s="324"/>
    </row>
    <row r="139" spans="11:14">
      <c r="K139" s="81"/>
      <c r="L139" s="324"/>
      <c r="M139" s="324"/>
      <c r="N139" s="324"/>
    </row>
    <row r="140" spans="11:14">
      <c r="K140" s="81"/>
      <c r="L140" s="324"/>
      <c r="M140" s="324"/>
      <c r="N140" s="324"/>
    </row>
    <row r="141" spans="11:14">
      <c r="K141" s="81"/>
      <c r="L141" s="324"/>
      <c r="M141" s="324"/>
      <c r="N141" s="324"/>
    </row>
    <row r="142" spans="11:14">
      <c r="K142" s="81"/>
      <c r="L142" s="324"/>
      <c r="M142" s="324"/>
      <c r="N142" s="324"/>
    </row>
    <row r="143" spans="11:14">
      <c r="K143" s="81"/>
      <c r="L143" s="324"/>
      <c r="M143" s="324"/>
      <c r="N143" s="324"/>
    </row>
    <row r="144" spans="11:14">
      <c r="K144" s="81"/>
      <c r="L144" s="324"/>
      <c r="M144" s="324"/>
      <c r="N144" s="324"/>
    </row>
    <row r="145" spans="11:14">
      <c r="K145" s="81"/>
      <c r="L145" s="324"/>
      <c r="M145" s="324"/>
      <c r="N145" s="324"/>
    </row>
    <row r="146" spans="11:14">
      <c r="K146" s="81"/>
      <c r="L146" s="324"/>
      <c r="M146" s="324"/>
      <c r="N146" s="324"/>
    </row>
    <row r="147" spans="11:14">
      <c r="K147" s="81"/>
      <c r="L147" s="324"/>
      <c r="M147" s="324"/>
      <c r="N147" s="324"/>
    </row>
    <row r="148" spans="11:14">
      <c r="K148" s="81"/>
      <c r="L148" s="324"/>
      <c r="M148" s="324"/>
      <c r="N148" s="324"/>
    </row>
    <row r="149" spans="11:14">
      <c r="K149" s="81"/>
      <c r="L149" s="324"/>
      <c r="M149" s="324"/>
      <c r="N149" s="324"/>
    </row>
    <row r="150" spans="11:14">
      <c r="K150" s="81"/>
      <c r="L150" s="324"/>
      <c r="M150" s="324"/>
      <c r="N150" s="324"/>
    </row>
    <row r="151" spans="11:14">
      <c r="K151" s="81"/>
      <c r="L151" s="324"/>
      <c r="M151" s="324"/>
      <c r="N151" s="324"/>
    </row>
    <row r="152" spans="11:14">
      <c r="K152" s="81"/>
      <c r="L152" s="324"/>
      <c r="M152" s="324"/>
      <c r="N152" s="324"/>
    </row>
    <row r="153" spans="11:14">
      <c r="K153" s="81"/>
      <c r="L153" s="324"/>
      <c r="M153" s="324"/>
      <c r="N153" s="324"/>
    </row>
    <row r="154" spans="11:14">
      <c r="K154" s="81"/>
      <c r="L154" s="324"/>
      <c r="M154" s="324"/>
      <c r="N154" s="324"/>
    </row>
    <row r="155" spans="11:14">
      <c r="K155" s="81"/>
      <c r="L155" s="324"/>
      <c r="M155" s="324"/>
      <c r="N155" s="324"/>
    </row>
    <row r="156" spans="11:14">
      <c r="K156" s="81"/>
      <c r="L156" s="324"/>
      <c r="M156" s="324"/>
      <c r="N156" s="324"/>
    </row>
    <row r="157" spans="11:14">
      <c r="K157" s="81"/>
      <c r="L157" s="324"/>
      <c r="M157" s="324"/>
      <c r="N157" s="324"/>
    </row>
    <row r="158" spans="11:14">
      <c r="K158" s="81"/>
      <c r="L158" s="324"/>
      <c r="M158" s="324"/>
      <c r="N158" s="324"/>
    </row>
    <row r="159" spans="11:14">
      <c r="K159" s="81"/>
      <c r="L159" s="324"/>
      <c r="M159" s="324"/>
      <c r="N159" s="324"/>
    </row>
    <row r="160" spans="11:14">
      <c r="K160" s="81"/>
      <c r="L160" s="324"/>
      <c r="M160" s="324"/>
      <c r="N160" s="324"/>
    </row>
    <row r="161" spans="11:14">
      <c r="K161" s="81"/>
      <c r="L161" s="324"/>
      <c r="M161" s="324"/>
      <c r="N161" s="324"/>
    </row>
    <row r="162" spans="11:14">
      <c r="K162" s="81"/>
      <c r="L162" s="324"/>
      <c r="M162" s="324"/>
      <c r="N162" s="324"/>
    </row>
    <row r="163" spans="11:14">
      <c r="K163" s="81"/>
      <c r="L163" s="324"/>
      <c r="M163" s="324"/>
      <c r="N163" s="324"/>
    </row>
    <row r="164" spans="11:14">
      <c r="K164" s="81"/>
      <c r="L164" s="324"/>
      <c r="M164" s="324"/>
      <c r="N164" s="324"/>
    </row>
    <row r="165" spans="11:14">
      <c r="K165" s="81"/>
      <c r="L165" s="324"/>
      <c r="M165" s="324"/>
      <c r="N165" s="324"/>
    </row>
    <row r="166" spans="11:14">
      <c r="K166" s="81"/>
      <c r="L166" s="324"/>
      <c r="M166" s="324"/>
      <c r="N166" s="324"/>
    </row>
    <row r="167" spans="11:14">
      <c r="K167" s="81"/>
      <c r="L167" s="324"/>
      <c r="M167" s="324"/>
      <c r="N167" s="324"/>
    </row>
    <row r="168" spans="11:14">
      <c r="K168" s="81"/>
      <c r="L168" s="324"/>
      <c r="M168" s="324"/>
      <c r="N168" s="324"/>
    </row>
    <row r="169" spans="11:14">
      <c r="K169" s="81"/>
      <c r="L169" s="324"/>
      <c r="M169" s="324"/>
      <c r="N169" s="324"/>
    </row>
    <row r="170" spans="11:14">
      <c r="K170" s="81"/>
      <c r="L170" s="324"/>
      <c r="M170" s="324"/>
      <c r="N170" s="324"/>
    </row>
    <row r="171" spans="11:14">
      <c r="K171" s="81"/>
      <c r="L171" s="324"/>
      <c r="M171" s="324"/>
      <c r="N171" s="324"/>
    </row>
    <row r="172" spans="11:14">
      <c r="K172" s="81"/>
      <c r="L172" s="324"/>
      <c r="M172" s="324"/>
      <c r="N172" s="324"/>
    </row>
    <row r="173" spans="11:14">
      <c r="K173" s="81"/>
      <c r="L173" s="324"/>
      <c r="M173" s="324"/>
      <c r="N173" s="324"/>
    </row>
    <row r="174" spans="11:14">
      <c r="K174" s="81"/>
      <c r="L174" s="324"/>
      <c r="M174" s="324"/>
      <c r="N174" s="324"/>
    </row>
    <row r="175" spans="11:14">
      <c r="K175" s="81"/>
      <c r="L175" s="324"/>
      <c r="M175" s="324"/>
      <c r="N175" s="324"/>
    </row>
    <row r="176" spans="11:14">
      <c r="K176" s="81"/>
      <c r="L176" s="324"/>
      <c r="M176" s="324"/>
      <c r="N176" s="324"/>
    </row>
    <row r="177" spans="11:14">
      <c r="K177" s="81"/>
      <c r="L177" s="324"/>
      <c r="M177" s="324"/>
      <c r="N177" s="324"/>
    </row>
    <row r="178" spans="11:14">
      <c r="K178" s="81"/>
      <c r="L178" s="324"/>
      <c r="M178" s="324"/>
      <c r="N178" s="324"/>
    </row>
    <row r="179" spans="11:14">
      <c r="K179" s="81"/>
      <c r="L179" s="324"/>
      <c r="M179" s="324"/>
      <c r="N179" s="324"/>
    </row>
    <row r="180" spans="11:14">
      <c r="K180" s="81"/>
      <c r="L180" s="324"/>
      <c r="M180" s="324"/>
      <c r="N180" s="324"/>
    </row>
    <row r="181" spans="11:14">
      <c r="K181" s="81"/>
      <c r="L181" s="324"/>
      <c r="M181" s="324"/>
      <c r="N181" s="324"/>
    </row>
    <row r="182" spans="11:14">
      <c r="K182" s="81"/>
      <c r="L182" s="324"/>
      <c r="M182" s="324"/>
      <c r="N182" s="324"/>
    </row>
    <row r="183" spans="11:14">
      <c r="K183" s="81"/>
      <c r="L183" s="324"/>
      <c r="M183" s="324"/>
      <c r="N183" s="324"/>
    </row>
    <row r="184" spans="11:14">
      <c r="K184" s="81"/>
      <c r="L184" s="324"/>
      <c r="M184" s="324"/>
      <c r="N184" s="324"/>
    </row>
    <row r="185" spans="11:14">
      <c r="K185" s="81"/>
      <c r="L185" s="324"/>
      <c r="M185" s="324"/>
      <c r="N185" s="324"/>
    </row>
    <row r="186" spans="11:14">
      <c r="K186" s="81"/>
      <c r="L186" s="324"/>
      <c r="M186" s="324"/>
      <c r="N186" s="324"/>
    </row>
    <row r="187" spans="11:14">
      <c r="K187" s="81"/>
      <c r="L187" s="324"/>
      <c r="M187" s="324"/>
      <c r="N187" s="324"/>
    </row>
    <row r="188" spans="11:14">
      <c r="K188" s="81"/>
      <c r="L188" s="324"/>
      <c r="M188" s="324"/>
      <c r="N188" s="324"/>
    </row>
    <row r="189" spans="11:14">
      <c r="K189" s="81"/>
      <c r="L189" s="324"/>
      <c r="M189" s="324"/>
      <c r="N189" s="324"/>
    </row>
    <row r="190" spans="11:14">
      <c r="K190" s="81"/>
      <c r="L190" s="324"/>
      <c r="M190" s="324"/>
      <c r="N190" s="324"/>
    </row>
    <row r="191" spans="11:14">
      <c r="K191" s="81"/>
      <c r="L191" s="324"/>
      <c r="M191" s="324"/>
      <c r="N191" s="324"/>
    </row>
    <row r="192" spans="11:14">
      <c r="K192" s="81"/>
      <c r="L192" s="324"/>
      <c r="M192" s="324"/>
      <c r="N192" s="324"/>
    </row>
    <row r="193" spans="11:14">
      <c r="K193" s="81"/>
      <c r="L193" s="324"/>
      <c r="M193" s="324"/>
      <c r="N193" s="324"/>
    </row>
    <row r="194" spans="11:14">
      <c r="K194" s="81"/>
      <c r="L194" s="324"/>
      <c r="M194" s="324"/>
      <c r="N194" s="324"/>
    </row>
    <row r="195" spans="11:14">
      <c r="K195" s="81"/>
      <c r="L195" s="324"/>
      <c r="M195" s="324"/>
      <c r="N195" s="324"/>
    </row>
    <row r="196" spans="11:14">
      <c r="K196" s="81"/>
      <c r="L196" s="324"/>
      <c r="M196" s="324"/>
      <c r="N196" s="324"/>
    </row>
    <row r="197" spans="11:14">
      <c r="K197" s="81"/>
      <c r="L197" s="324"/>
      <c r="M197" s="324"/>
      <c r="N197" s="324"/>
    </row>
    <row r="198" spans="11:14">
      <c r="K198" s="81"/>
      <c r="L198" s="324"/>
      <c r="M198" s="324"/>
      <c r="N198" s="324"/>
    </row>
    <row r="199" spans="11:14">
      <c r="K199" s="81"/>
      <c r="L199" s="324"/>
      <c r="M199" s="324"/>
      <c r="N199" s="324"/>
    </row>
    <row r="200" spans="11:14">
      <c r="K200" s="81"/>
      <c r="L200" s="324"/>
      <c r="M200" s="324"/>
      <c r="N200" s="324"/>
    </row>
    <row r="201" spans="11:14">
      <c r="K201" s="81"/>
      <c r="L201" s="324"/>
      <c r="M201" s="324"/>
      <c r="N201" s="324"/>
    </row>
    <row r="202" spans="11:14">
      <c r="K202" s="81"/>
      <c r="L202" s="324"/>
      <c r="M202" s="324"/>
      <c r="N202" s="324"/>
    </row>
    <row r="203" spans="11:14">
      <c r="K203" s="81"/>
      <c r="L203" s="324"/>
      <c r="M203" s="324"/>
      <c r="N203" s="324"/>
    </row>
    <row r="204" spans="11:14">
      <c r="K204" s="81"/>
      <c r="L204" s="324"/>
      <c r="M204" s="324"/>
      <c r="N204" s="324"/>
    </row>
    <row r="205" spans="11:14">
      <c r="K205" s="81"/>
      <c r="L205" s="324"/>
      <c r="M205" s="324"/>
      <c r="N205" s="324"/>
    </row>
    <row r="206" spans="11:14">
      <c r="K206" s="81"/>
      <c r="L206" s="324"/>
      <c r="M206" s="324"/>
      <c r="N206" s="324"/>
    </row>
    <row r="207" spans="11:14">
      <c r="K207" s="81"/>
      <c r="L207" s="324"/>
      <c r="M207" s="324"/>
      <c r="N207" s="324"/>
    </row>
    <row r="208" spans="11:14">
      <c r="K208" s="81"/>
      <c r="L208" s="324"/>
      <c r="M208" s="324"/>
      <c r="N208" s="324"/>
    </row>
    <row r="209" spans="11:14">
      <c r="K209" s="81"/>
      <c r="L209" s="324"/>
      <c r="M209" s="324"/>
      <c r="N209" s="324"/>
    </row>
    <row r="210" spans="11:14">
      <c r="K210" s="81"/>
      <c r="L210" s="324"/>
      <c r="M210" s="324"/>
      <c r="N210" s="324"/>
    </row>
    <row r="211" spans="11:14">
      <c r="K211" s="81"/>
      <c r="L211" s="324"/>
      <c r="M211" s="324"/>
      <c r="N211" s="324"/>
    </row>
    <row r="212" spans="11:14">
      <c r="K212" s="81"/>
      <c r="L212" s="324"/>
      <c r="M212" s="324"/>
      <c r="N212" s="324"/>
    </row>
    <row r="213" spans="11:14">
      <c r="K213" s="81"/>
      <c r="L213" s="324"/>
      <c r="M213" s="324"/>
      <c r="N213" s="324"/>
    </row>
    <row r="214" spans="11:14">
      <c r="K214" s="81"/>
      <c r="L214" s="324"/>
      <c r="M214" s="324"/>
      <c r="N214" s="324"/>
    </row>
    <row r="215" spans="11:14">
      <c r="K215" s="81"/>
      <c r="L215" s="324"/>
      <c r="M215" s="324"/>
      <c r="N215" s="324"/>
    </row>
    <row r="216" spans="11:14">
      <c r="K216" s="81"/>
      <c r="L216" s="324"/>
      <c r="M216" s="324"/>
      <c r="N216" s="324"/>
    </row>
    <row r="217" spans="11:14">
      <c r="K217" s="81"/>
      <c r="L217" s="324"/>
      <c r="M217" s="324"/>
      <c r="N217" s="324"/>
    </row>
    <row r="218" spans="11:14">
      <c r="K218" s="81"/>
      <c r="L218" s="324"/>
      <c r="M218" s="324"/>
      <c r="N218" s="324"/>
    </row>
    <row r="219" spans="11:14">
      <c r="K219" s="81"/>
      <c r="L219" s="324"/>
      <c r="M219" s="324"/>
      <c r="N219" s="324"/>
    </row>
    <row r="220" spans="11:14">
      <c r="K220" s="81"/>
      <c r="L220" s="324"/>
      <c r="M220" s="324"/>
      <c r="N220" s="324"/>
    </row>
    <row r="221" spans="11:14">
      <c r="K221" s="81"/>
      <c r="L221" s="324"/>
      <c r="M221" s="324"/>
      <c r="N221" s="324"/>
    </row>
    <row r="222" spans="11:14">
      <c r="K222" s="81"/>
      <c r="L222" s="324"/>
      <c r="M222" s="324"/>
      <c r="N222" s="324"/>
    </row>
    <row r="223" spans="11:14">
      <c r="K223" s="81"/>
      <c r="L223" s="324"/>
      <c r="M223" s="324"/>
      <c r="N223" s="324"/>
    </row>
    <row r="224" spans="11:14">
      <c r="K224" s="81"/>
      <c r="L224" s="324"/>
      <c r="M224" s="324"/>
      <c r="N224" s="324"/>
    </row>
    <row r="225" spans="11:14">
      <c r="K225" s="81"/>
      <c r="L225" s="324"/>
      <c r="M225" s="324"/>
      <c r="N225" s="324"/>
    </row>
    <row r="226" spans="11:14">
      <c r="K226" s="81"/>
      <c r="L226" s="324"/>
      <c r="M226" s="324"/>
      <c r="N226" s="324"/>
    </row>
    <row r="227" spans="11:14">
      <c r="K227" s="81"/>
      <c r="L227" s="324"/>
      <c r="M227" s="324"/>
      <c r="N227" s="324"/>
    </row>
    <row r="228" spans="11:14">
      <c r="K228" s="81"/>
      <c r="L228" s="324"/>
      <c r="M228" s="324"/>
      <c r="N228" s="324"/>
    </row>
    <row r="229" spans="11:14">
      <c r="K229" s="81"/>
      <c r="L229" s="324"/>
      <c r="M229" s="324"/>
      <c r="N229" s="324"/>
    </row>
    <row r="230" spans="11:14">
      <c r="K230" s="81"/>
      <c r="L230" s="324"/>
      <c r="M230" s="324"/>
      <c r="N230" s="324"/>
    </row>
    <row r="231" spans="11:14">
      <c r="K231" s="81"/>
      <c r="L231" s="324"/>
      <c r="M231" s="324"/>
      <c r="N231" s="324"/>
    </row>
    <row r="232" spans="11:14">
      <c r="K232" s="81"/>
      <c r="L232" s="324"/>
      <c r="M232" s="324"/>
      <c r="N232" s="324"/>
    </row>
    <row r="233" spans="11:14">
      <c r="K233" s="81"/>
      <c r="L233" s="324"/>
      <c r="M233" s="324"/>
      <c r="N233" s="324"/>
    </row>
    <row r="234" spans="11:14">
      <c r="K234" s="81"/>
      <c r="L234" s="324"/>
      <c r="M234" s="324"/>
      <c r="N234" s="324"/>
    </row>
    <row r="235" spans="11:14">
      <c r="K235" s="81"/>
      <c r="L235" s="324"/>
      <c r="M235" s="324"/>
      <c r="N235" s="324"/>
    </row>
    <row r="236" spans="11:14">
      <c r="K236" s="81"/>
      <c r="L236" s="324"/>
      <c r="M236" s="324"/>
      <c r="N236" s="324"/>
    </row>
    <row r="237" spans="11:14">
      <c r="K237" s="81"/>
      <c r="L237" s="324"/>
      <c r="M237" s="324"/>
      <c r="N237" s="324"/>
    </row>
    <row r="238" spans="11:14">
      <c r="K238" s="81"/>
      <c r="L238" s="324"/>
      <c r="M238" s="324"/>
      <c r="N238" s="324"/>
    </row>
    <row r="239" spans="11:14">
      <c r="K239" s="81"/>
      <c r="L239" s="324"/>
      <c r="M239" s="324"/>
      <c r="N239" s="324"/>
    </row>
    <row r="240" spans="11:14">
      <c r="K240" s="81"/>
      <c r="L240" s="324"/>
      <c r="M240" s="324"/>
      <c r="N240" s="324"/>
    </row>
    <row r="241" spans="11:14">
      <c r="K241" s="81"/>
      <c r="L241" s="324"/>
      <c r="M241" s="324"/>
      <c r="N241" s="324"/>
    </row>
    <row r="242" spans="11:14">
      <c r="K242" s="81"/>
      <c r="L242" s="324"/>
      <c r="M242" s="324"/>
      <c r="N242" s="324"/>
    </row>
    <row r="243" spans="11:14">
      <c r="K243" s="81"/>
      <c r="L243" s="324"/>
      <c r="M243" s="324"/>
      <c r="N243" s="324"/>
    </row>
    <row r="244" spans="11:14">
      <c r="K244" s="81"/>
      <c r="L244" s="324"/>
      <c r="M244" s="324"/>
      <c r="N244" s="324"/>
    </row>
    <row r="245" spans="11:14">
      <c r="K245" s="81"/>
      <c r="L245" s="324"/>
      <c r="M245" s="324"/>
      <c r="N245" s="324"/>
    </row>
    <row r="246" spans="11:14">
      <c r="K246" s="81"/>
      <c r="L246" s="324"/>
      <c r="M246" s="324"/>
      <c r="N246" s="324"/>
    </row>
    <row r="247" spans="11:14">
      <c r="K247" s="81"/>
      <c r="L247" s="324"/>
      <c r="M247" s="324"/>
      <c r="N247" s="324"/>
    </row>
    <row r="248" spans="11:14">
      <c r="K248" s="81"/>
      <c r="L248" s="324"/>
      <c r="M248" s="324"/>
      <c r="N248" s="324"/>
    </row>
    <row r="249" spans="11:14">
      <c r="K249" s="81"/>
      <c r="L249" s="324"/>
      <c r="M249" s="324"/>
      <c r="N249" s="324"/>
    </row>
    <row r="250" spans="11:14">
      <c r="K250" s="81"/>
      <c r="L250" s="324"/>
      <c r="M250" s="324"/>
      <c r="N250" s="324"/>
    </row>
    <row r="251" spans="11:14">
      <c r="K251" s="81"/>
      <c r="L251" s="324"/>
      <c r="M251" s="324"/>
      <c r="N251" s="324"/>
    </row>
    <row r="252" spans="11:14">
      <c r="K252" s="81"/>
      <c r="L252" s="324"/>
      <c r="M252" s="324"/>
      <c r="N252" s="324"/>
    </row>
    <row r="253" spans="11:14">
      <c r="K253" s="81"/>
      <c r="L253" s="324"/>
      <c r="M253" s="324"/>
      <c r="N253" s="324"/>
    </row>
    <row r="254" spans="11:14">
      <c r="K254" s="81"/>
      <c r="L254" s="324"/>
      <c r="M254" s="324"/>
      <c r="N254" s="324"/>
    </row>
    <row r="255" spans="11:14">
      <c r="K255" s="81"/>
      <c r="L255" s="324"/>
      <c r="M255" s="324"/>
      <c r="N255" s="324"/>
    </row>
    <row r="256" spans="11:14">
      <c r="K256" s="81"/>
      <c r="L256" s="324"/>
      <c r="M256" s="324"/>
      <c r="N256" s="324"/>
    </row>
    <row r="257" spans="11:14">
      <c r="K257" s="81"/>
      <c r="L257" s="324"/>
      <c r="M257" s="324"/>
      <c r="N257" s="324"/>
    </row>
    <row r="258" spans="11:14">
      <c r="K258" s="81"/>
      <c r="L258" s="324"/>
      <c r="M258" s="324"/>
      <c r="N258" s="324"/>
    </row>
    <row r="259" spans="11:14">
      <c r="K259" s="81"/>
      <c r="L259" s="324"/>
      <c r="M259" s="324"/>
      <c r="N259" s="324"/>
    </row>
    <row r="260" spans="11:14">
      <c r="K260" s="81"/>
      <c r="L260" s="324"/>
      <c r="M260" s="324"/>
      <c r="N260" s="324"/>
    </row>
    <row r="261" spans="11:14">
      <c r="K261" s="81"/>
      <c r="L261" s="324"/>
      <c r="M261" s="324"/>
      <c r="N261" s="324"/>
    </row>
    <row r="262" spans="11:14">
      <c r="K262" s="81"/>
      <c r="L262" s="324"/>
      <c r="M262" s="324"/>
      <c r="N262" s="324"/>
    </row>
    <row r="263" spans="11:14">
      <c r="K263" s="81"/>
      <c r="L263" s="324"/>
      <c r="M263" s="324"/>
      <c r="N263" s="324"/>
    </row>
    <row r="264" spans="11:14">
      <c r="K264" s="81"/>
      <c r="L264" s="324"/>
      <c r="M264" s="324"/>
      <c r="N264" s="324"/>
    </row>
    <row r="265" spans="11:14">
      <c r="K265" s="81"/>
      <c r="L265" s="324"/>
      <c r="M265" s="324"/>
      <c r="N265" s="324"/>
    </row>
    <row r="266" spans="11:14">
      <c r="K266" s="81"/>
      <c r="L266" s="324"/>
      <c r="M266" s="324"/>
      <c r="N266" s="324"/>
    </row>
    <row r="267" spans="11:14">
      <c r="K267" s="81"/>
      <c r="L267" s="324"/>
      <c r="M267" s="324"/>
      <c r="N267" s="324"/>
    </row>
    <row r="268" spans="11:14">
      <c r="K268" s="81"/>
      <c r="L268" s="324"/>
      <c r="M268" s="324"/>
      <c r="N268" s="324"/>
    </row>
    <row r="269" spans="11:14">
      <c r="K269" s="81"/>
      <c r="L269" s="324"/>
      <c r="M269" s="324"/>
      <c r="N269" s="324"/>
    </row>
    <row r="270" spans="11:14">
      <c r="K270" s="81"/>
      <c r="L270" s="324"/>
      <c r="M270" s="324"/>
      <c r="N270" s="324"/>
    </row>
    <row r="271" spans="11:14">
      <c r="K271" s="81"/>
      <c r="L271" s="324"/>
      <c r="M271" s="324"/>
      <c r="N271" s="324"/>
    </row>
    <row r="272" spans="11:14">
      <c r="K272" s="81"/>
      <c r="L272" s="324"/>
      <c r="M272" s="324"/>
      <c r="N272" s="324"/>
    </row>
    <row r="273" spans="11:14">
      <c r="K273" s="81"/>
      <c r="L273" s="324"/>
      <c r="M273" s="324"/>
      <c r="N273" s="324"/>
    </row>
    <row r="274" spans="11:14">
      <c r="K274" s="81"/>
      <c r="L274" s="324"/>
      <c r="M274" s="324"/>
      <c r="N274" s="324"/>
    </row>
    <row r="275" spans="11:14">
      <c r="K275" s="81"/>
      <c r="L275" s="324"/>
      <c r="M275" s="324"/>
      <c r="N275" s="324"/>
    </row>
    <row r="276" spans="11:14">
      <c r="K276" s="81"/>
      <c r="L276" s="324"/>
      <c r="M276" s="324"/>
      <c r="N276" s="324"/>
    </row>
    <row r="277" spans="11:14">
      <c r="K277" s="81"/>
      <c r="L277" s="324"/>
      <c r="M277" s="324"/>
      <c r="N277" s="324"/>
    </row>
    <row r="278" spans="11:14">
      <c r="K278" s="81"/>
      <c r="L278" s="324"/>
      <c r="M278" s="324"/>
      <c r="N278" s="324"/>
    </row>
    <row r="279" spans="11:14">
      <c r="K279" s="81"/>
      <c r="L279" s="324"/>
      <c r="M279" s="324"/>
      <c r="N279" s="324"/>
    </row>
    <row r="280" spans="11:14">
      <c r="K280" s="81"/>
      <c r="L280" s="324"/>
      <c r="M280" s="324"/>
      <c r="N280" s="324"/>
    </row>
    <row r="281" spans="11:14">
      <c r="K281" s="81"/>
      <c r="L281" s="324"/>
      <c r="M281" s="324"/>
      <c r="N281" s="324"/>
    </row>
    <row r="282" spans="11:14">
      <c r="K282" s="81"/>
      <c r="L282" s="324"/>
      <c r="M282" s="324"/>
      <c r="N282" s="324"/>
    </row>
    <row r="283" spans="11:14">
      <c r="K283" s="81"/>
      <c r="L283" s="324"/>
      <c r="M283" s="324"/>
      <c r="N283" s="324"/>
    </row>
    <row r="284" spans="11:14">
      <c r="K284" s="81"/>
      <c r="L284" s="324"/>
      <c r="M284" s="324"/>
      <c r="N284" s="324"/>
    </row>
    <row r="285" spans="11:14">
      <c r="K285" s="81"/>
      <c r="L285" s="324"/>
      <c r="M285" s="324"/>
      <c r="N285" s="324"/>
    </row>
    <row r="286" spans="11:14">
      <c r="K286" s="81"/>
      <c r="L286" s="324"/>
      <c r="M286" s="324"/>
      <c r="N286" s="324"/>
    </row>
    <row r="287" spans="11:14">
      <c r="K287" s="81"/>
      <c r="L287" s="324"/>
      <c r="M287" s="324"/>
      <c r="N287" s="324"/>
    </row>
    <row r="288" spans="11:14">
      <c r="K288" s="81"/>
      <c r="L288" s="324"/>
      <c r="M288" s="324"/>
      <c r="N288" s="324"/>
    </row>
    <row r="289" spans="11:14">
      <c r="K289" s="81"/>
      <c r="L289" s="324"/>
      <c r="M289" s="324"/>
      <c r="N289" s="324"/>
    </row>
    <row r="290" spans="11:14">
      <c r="K290" s="81"/>
      <c r="L290" s="324"/>
      <c r="M290" s="324"/>
      <c r="N290" s="324"/>
    </row>
    <row r="291" spans="11:14">
      <c r="K291" s="81"/>
      <c r="L291" s="324"/>
      <c r="M291" s="324"/>
      <c r="N291" s="324"/>
    </row>
    <row r="292" spans="11:14">
      <c r="K292" s="81"/>
      <c r="L292" s="324"/>
      <c r="M292" s="324"/>
      <c r="N292" s="324"/>
    </row>
    <row r="293" spans="11:14">
      <c r="K293" s="81"/>
      <c r="L293" s="324"/>
      <c r="M293" s="324"/>
      <c r="N293" s="324"/>
    </row>
    <row r="294" spans="11:14">
      <c r="K294" s="81"/>
      <c r="L294" s="324"/>
      <c r="M294" s="324"/>
      <c r="N294" s="324"/>
    </row>
    <row r="295" spans="11:14">
      <c r="K295" s="81"/>
      <c r="L295" s="324"/>
      <c r="M295" s="324"/>
      <c r="N295" s="324"/>
    </row>
    <row r="296" spans="11:14">
      <c r="K296" s="81"/>
      <c r="L296" s="324"/>
      <c r="M296" s="324"/>
      <c r="N296" s="324"/>
    </row>
    <row r="297" spans="11:14">
      <c r="K297" s="81"/>
      <c r="L297" s="324"/>
      <c r="M297" s="324"/>
      <c r="N297" s="324"/>
    </row>
    <row r="298" spans="11:14">
      <c r="K298" s="81"/>
      <c r="L298" s="324"/>
      <c r="M298" s="324"/>
      <c r="N298" s="324"/>
    </row>
    <row r="299" spans="11:14">
      <c r="K299" s="81"/>
      <c r="L299" s="324"/>
      <c r="M299" s="324"/>
      <c r="N299" s="324"/>
    </row>
    <row r="300" spans="11:14">
      <c r="K300" s="81"/>
      <c r="L300" s="324"/>
      <c r="M300" s="324"/>
      <c r="N300" s="324"/>
    </row>
    <row r="301" spans="11:14">
      <c r="K301" s="81"/>
      <c r="L301" s="324"/>
      <c r="M301" s="324"/>
      <c r="N301" s="324"/>
    </row>
    <row r="302" spans="11:14">
      <c r="K302" s="81"/>
      <c r="L302" s="324"/>
      <c r="M302" s="324"/>
      <c r="N302" s="324"/>
    </row>
    <row r="303" spans="11:14">
      <c r="K303" s="81"/>
      <c r="L303" s="324"/>
      <c r="M303" s="324"/>
      <c r="N303" s="324"/>
    </row>
    <row r="304" spans="11:14">
      <c r="K304" s="81"/>
      <c r="L304" s="324"/>
      <c r="M304" s="324"/>
      <c r="N304" s="324"/>
    </row>
    <row r="305" spans="11:14">
      <c r="K305" s="81"/>
      <c r="L305" s="324"/>
      <c r="M305" s="324"/>
      <c r="N305" s="324"/>
    </row>
    <row r="306" spans="11:14">
      <c r="K306" s="81"/>
      <c r="L306" s="324"/>
      <c r="M306" s="324"/>
      <c r="N306" s="324"/>
    </row>
    <row r="307" spans="11:14">
      <c r="K307" s="81"/>
      <c r="L307" s="324"/>
      <c r="M307" s="324"/>
      <c r="N307" s="324"/>
    </row>
    <row r="308" spans="11:14">
      <c r="K308" s="81"/>
      <c r="L308" s="324"/>
      <c r="M308" s="324"/>
      <c r="N308" s="324"/>
    </row>
    <row r="309" spans="11:14">
      <c r="K309" s="81"/>
      <c r="L309" s="324"/>
      <c r="M309" s="324"/>
      <c r="N309" s="324"/>
    </row>
    <row r="310" spans="11:14">
      <c r="K310" s="81"/>
      <c r="L310" s="324"/>
      <c r="M310" s="324"/>
      <c r="N310" s="324"/>
    </row>
    <row r="311" spans="11:14">
      <c r="K311" s="81"/>
      <c r="L311" s="324"/>
      <c r="M311" s="324"/>
      <c r="N311" s="324"/>
    </row>
    <row r="312" spans="11:14">
      <c r="K312" s="81"/>
      <c r="L312" s="324"/>
      <c r="M312" s="324"/>
      <c r="N312" s="324"/>
    </row>
    <row r="313" spans="11:14">
      <c r="K313" s="81"/>
      <c r="L313" s="324"/>
      <c r="M313" s="324"/>
      <c r="N313" s="324"/>
    </row>
    <row r="314" spans="11:14">
      <c r="K314" s="81"/>
      <c r="L314" s="324"/>
      <c r="M314" s="324"/>
      <c r="N314" s="324"/>
    </row>
    <row r="315" spans="11:14">
      <c r="K315" s="81"/>
      <c r="L315" s="324"/>
      <c r="M315" s="324"/>
      <c r="N315" s="324"/>
    </row>
    <row r="316" spans="11:14">
      <c r="K316" s="81"/>
      <c r="L316" s="324"/>
      <c r="M316" s="324"/>
      <c r="N316" s="324"/>
    </row>
    <row r="317" spans="11:14">
      <c r="K317" s="81"/>
      <c r="L317" s="324"/>
      <c r="M317" s="324"/>
      <c r="N317" s="324"/>
    </row>
    <row r="318" spans="11:14">
      <c r="K318" s="81"/>
      <c r="L318" s="324"/>
      <c r="M318" s="324"/>
      <c r="N318" s="324"/>
    </row>
    <row r="319" spans="11:14">
      <c r="K319" s="81"/>
      <c r="L319" s="324"/>
      <c r="M319" s="324"/>
      <c r="N319" s="324"/>
    </row>
    <row r="320" spans="11:14">
      <c r="K320" s="81"/>
      <c r="L320" s="324"/>
      <c r="M320" s="324"/>
      <c r="N320" s="324"/>
    </row>
    <row r="321" spans="11:14">
      <c r="K321" s="81"/>
      <c r="L321" s="324"/>
      <c r="M321" s="324"/>
      <c r="N321" s="324"/>
    </row>
    <row r="322" spans="11:14">
      <c r="K322" s="81"/>
      <c r="L322" s="324"/>
      <c r="M322" s="324"/>
      <c r="N322" s="324"/>
    </row>
    <row r="323" spans="11:14">
      <c r="K323" s="81"/>
      <c r="L323" s="324"/>
      <c r="M323" s="324"/>
      <c r="N323" s="324"/>
    </row>
    <row r="324" spans="11:14">
      <c r="K324" s="81"/>
      <c r="L324" s="324"/>
      <c r="M324" s="324"/>
      <c r="N324" s="324"/>
    </row>
    <row r="325" spans="11:14">
      <c r="K325" s="81"/>
      <c r="L325" s="324"/>
      <c r="M325" s="324"/>
      <c r="N325" s="324"/>
    </row>
    <row r="326" spans="11:14">
      <c r="K326" s="81"/>
      <c r="L326" s="324"/>
      <c r="M326" s="324"/>
      <c r="N326" s="324"/>
    </row>
    <row r="327" spans="11:14">
      <c r="K327" s="81"/>
      <c r="L327" s="324"/>
      <c r="M327" s="324"/>
      <c r="N327" s="324"/>
    </row>
    <row r="328" spans="11:14">
      <c r="K328" s="81"/>
      <c r="L328" s="324"/>
      <c r="M328" s="324"/>
      <c r="N328" s="324"/>
    </row>
    <row r="329" spans="11:14">
      <c r="K329" s="81"/>
      <c r="L329" s="324"/>
      <c r="M329" s="324"/>
      <c r="N329" s="324"/>
    </row>
    <row r="330" spans="11:14">
      <c r="K330" s="81"/>
      <c r="L330" s="324"/>
      <c r="M330" s="324"/>
      <c r="N330" s="324"/>
    </row>
    <row r="331" spans="11:14">
      <c r="K331" s="81"/>
      <c r="L331" s="324"/>
      <c r="M331" s="324"/>
      <c r="N331" s="324"/>
    </row>
    <row r="332" spans="11:14">
      <c r="K332" s="81"/>
      <c r="L332" s="324"/>
      <c r="M332" s="324"/>
      <c r="N332" s="324"/>
    </row>
    <row r="333" spans="11:14">
      <c r="K333" s="81"/>
      <c r="L333" s="324"/>
      <c r="M333" s="324"/>
      <c r="N333" s="324"/>
    </row>
    <row r="334" spans="11:14">
      <c r="K334" s="81"/>
      <c r="L334" s="324"/>
      <c r="M334" s="324"/>
      <c r="N334" s="324"/>
    </row>
    <row r="335" spans="11:14">
      <c r="K335" s="81"/>
      <c r="L335" s="324"/>
      <c r="M335" s="324"/>
      <c r="N335" s="324"/>
    </row>
    <row r="336" spans="11:14">
      <c r="K336" s="81"/>
      <c r="L336" s="324"/>
      <c r="M336" s="324"/>
      <c r="N336" s="324"/>
    </row>
    <row r="337" spans="11:14">
      <c r="K337" s="81"/>
      <c r="L337" s="324"/>
      <c r="M337" s="324"/>
      <c r="N337" s="324"/>
    </row>
    <row r="338" spans="11:14">
      <c r="K338" s="81"/>
      <c r="L338" s="324"/>
      <c r="M338" s="324"/>
      <c r="N338" s="324"/>
    </row>
    <row r="339" spans="11:14">
      <c r="K339" s="81"/>
      <c r="L339" s="324"/>
      <c r="M339" s="324"/>
      <c r="N339" s="324"/>
    </row>
    <row r="340" spans="11:14">
      <c r="K340" s="81"/>
      <c r="L340" s="324"/>
      <c r="M340" s="324"/>
      <c r="N340" s="324"/>
    </row>
    <row r="341" spans="11:14">
      <c r="K341" s="81"/>
      <c r="L341" s="324"/>
      <c r="M341" s="324"/>
      <c r="N341" s="324"/>
    </row>
    <row r="342" spans="11:14">
      <c r="K342" s="81"/>
      <c r="L342" s="324"/>
      <c r="M342" s="324"/>
      <c r="N342" s="324"/>
    </row>
    <row r="343" spans="11:14">
      <c r="K343" s="81"/>
      <c r="L343" s="324"/>
      <c r="M343" s="324"/>
      <c r="N343" s="324"/>
    </row>
    <row r="344" spans="11:14">
      <c r="K344" s="81"/>
      <c r="L344" s="324"/>
      <c r="M344" s="324"/>
      <c r="N344" s="324"/>
    </row>
    <row r="345" spans="11:14">
      <c r="K345" s="81"/>
      <c r="L345" s="324"/>
      <c r="M345" s="324"/>
      <c r="N345" s="324"/>
    </row>
    <row r="346" spans="11:14">
      <c r="K346" s="81"/>
      <c r="L346" s="324"/>
      <c r="M346" s="324"/>
      <c r="N346" s="324"/>
    </row>
    <row r="347" spans="11:14">
      <c r="K347" s="81"/>
      <c r="L347" s="324"/>
      <c r="M347" s="324"/>
      <c r="N347" s="324"/>
    </row>
    <row r="348" spans="11:14">
      <c r="K348" s="81"/>
      <c r="L348" s="324"/>
      <c r="M348" s="324"/>
      <c r="N348" s="324"/>
    </row>
    <row r="349" spans="11:14">
      <c r="K349" s="81"/>
      <c r="L349" s="324"/>
      <c r="M349" s="324"/>
      <c r="N349" s="324"/>
    </row>
    <row r="350" spans="11:14">
      <c r="K350" s="81"/>
      <c r="L350" s="324"/>
      <c r="M350" s="324"/>
      <c r="N350" s="324"/>
    </row>
    <row r="351" spans="11:14">
      <c r="K351" s="81"/>
      <c r="L351" s="324"/>
      <c r="M351" s="324"/>
      <c r="N351" s="324"/>
    </row>
    <row r="352" spans="11:14">
      <c r="K352" s="81"/>
      <c r="L352" s="324"/>
      <c r="M352" s="324"/>
      <c r="N352" s="324"/>
    </row>
    <row r="353" spans="11:14">
      <c r="K353" s="81"/>
      <c r="L353" s="324"/>
      <c r="M353" s="324"/>
      <c r="N353" s="324"/>
    </row>
    <row r="354" spans="11:14">
      <c r="K354" s="81"/>
      <c r="L354" s="324"/>
      <c r="M354" s="324"/>
      <c r="N354" s="324"/>
    </row>
    <row r="355" spans="11:14">
      <c r="K355" s="81"/>
      <c r="L355" s="324"/>
      <c r="M355" s="324"/>
      <c r="N355" s="324"/>
    </row>
    <row r="356" spans="11:14">
      <c r="K356" s="81"/>
      <c r="L356" s="324"/>
      <c r="M356" s="324"/>
      <c r="N356" s="324"/>
    </row>
    <row r="357" spans="11:14">
      <c r="K357" s="81"/>
      <c r="L357" s="324"/>
      <c r="M357" s="324"/>
      <c r="N357" s="324"/>
    </row>
    <row r="358" spans="11:14">
      <c r="K358" s="81"/>
      <c r="L358" s="324"/>
      <c r="M358" s="324"/>
      <c r="N358" s="324"/>
    </row>
    <row r="359" spans="11:14">
      <c r="K359" s="81"/>
      <c r="L359" s="324"/>
      <c r="M359" s="324"/>
      <c r="N359" s="324"/>
    </row>
    <row r="360" spans="11:14">
      <c r="K360" s="81"/>
      <c r="L360" s="324"/>
      <c r="M360" s="324"/>
      <c r="N360" s="324"/>
    </row>
    <row r="361" spans="11:14">
      <c r="K361" s="81"/>
      <c r="L361" s="324"/>
      <c r="M361" s="324"/>
      <c r="N361" s="324"/>
    </row>
    <row r="362" spans="11:14">
      <c r="K362" s="81"/>
      <c r="L362" s="324"/>
      <c r="M362" s="324"/>
      <c r="N362" s="324"/>
    </row>
    <row r="363" spans="11:14">
      <c r="K363" s="81"/>
      <c r="L363" s="324"/>
      <c r="M363" s="324"/>
      <c r="N363" s="324"/>
    </row>
    <row r="364" spans="11:14">
      <c r="K364" s="81"/>
      <c r="L364" s="324"/>
      <c r="M364" s="324"/>
      <c r="N364" s="324"/>
    </row>
    <row r="365" spans="11:14">
      <c r="K365" s="81"/>
      <c r="L365" s="324"/>
      <c r="M365" s="324"/>
      <c r="N365" s="324"/>
    </row>
    <row r="366" spans="11:14">
      <c r="K366" s="81"/>
      <c r="L366" s="324"/>
      <c r="M366" s="324"/>
      <c r="N366" s="324"/>
    </row>
    <row r="367" spans="11:14">
      <c r="K367" s="81"/>
      <c r="L367" s="324"/>
      <c r="M367" s="324"/>
      <c r="N367" s="324"/>
    </row>
    <row r="368" spans="11:14">
      <c r="K368" s="81"/>
      <c r="L368" s="324"/>
      <c r="M368" s="324"/>
      <c r="N368" s="324"/>
    </row>
    <row r="369" spans="11:14">
      <c r="K369" s="81"/>
      <c r="L369" s="324"/>
      <c r="M369" s="324"/>
      <c r="N369" s="324"/>
    </row>
    <row r="370" spans="11:14">
      <c r="K370" s="81"/>
      <c r="L370" s="324"/>
      <c r="M370" s="324"/>
      <c r="N370" s="324"/>
    </row>
    <row r="371" spans="11:14">
      <c r="K371" s="81"/>
      <c r="L371" s="324"/>
      <c r="M371" s="324"/>
      <c r="N371" s="324"/>
    </row>
    <row r="372" spans="11:14">
      <c r="K372" s="81"/>
      <c r="L372" s="324"/>
      <c r="M372" s="324"/>
      <c r="N372" s="324"/>
    </row>
    <row r="373" spans="11:14">
      <c r="K373" s="81"/>
      <c r="L373" s="324"/>
      <c r="M373" s="324"/>
      <c r="N373" s="324"/>
    </row>
    <row r="374" spans="11:14">
      <c r="K374" s="81"/>
      <c r="L374" s="324"/>
      <c r="M374" s="324"/>
      <c r="N374" s="324"/>
    </row>
    <row r="375" spans="11:14">
      <c r="K375" s="81"/>
      <c r="L375" s="324"/>
      <c r="M375" s="324"/>
      <c r="N375" s="324"/>
    </row>
    <row r="376" spans="11:14">
      <c r="K376" s="81"/>
      <c r="L376" s="324"/>
      <c r="M376" s="324"/>
      <c r="N376" s="324"/>
    </row>
    <row r="377" spans="11:14">
      <c r="K377" s="81"/>
      <c r="L377" s="324"/>
      <c r="M377" s="324"/>
      <c r="N377" s="324"/>
    </row>
    <row r="378" spans="11:14">
      <c r="K378" s="81"/>
      <c r="L378" s="324"/>
      <c r="M378" s="324"/>
      <c r="N378" s="324"/>
    </row>
    <row r="379" spans="11:14">
      <c r="K379" s="81"/>
      <c r="L379" s="324"/>
      <c r="M379" s="324"/>
      <c r="N379" s="324"/>
    </row>
    <row r="380" spans="11:14">
      <c r="K380" s="81"/>
      <c r="L380" s="324"/>
      <c r="M380" s="324"/>
      <c r="N380" s="324"/>
    </row>
    <row r="381" spans="11:14">
      <c r="K381" s="81"/>
      <c r="L381" s="324"/>
      <c r="M381" s="324"/>
      <c r="N381" s="324"/>
    </row>
    <row r="382" spans="11:14">
      <c r="K382" s="81"/>
      <c r="L382" s="324"/>
      <c r="M382" s="324"/>
      <c r="N382" s="324"/>
    </row>
    <row r="383" spans="11:14">
      <c r="K383" s="81"/>
      <c r="L383" s="324"/>
      <c r="M383" s="324"/>
      <c r="N383" s="324"/>
    </row>
    <row r="384" spans="11:14">
      <c r="K384" s="81"/>
      <c r="L384" s="324"/>
      <c r="M384" s="324"/>
      <c r="N384" s="324"/>
    </row>
    <row r="385" spans="11:14">
      <c r="K385" s="81"/>
      <c r="L385" s="324"/>
      <c r="M385" s="324"/>
      <c r="N385" s="324"/>
    </row>
    <row r="386" spans="11:14">
      <c r="K386" s="81"/>
      <c r="L386" s="324"/>
      <c r="M386" s="324"/>
      <c r="N386" s="324"/>
    </row>
    <row r="387" spans="11:14">
      <c r="K387" s="81"/>
      <c r="L387" s="324"/>
      <c r="M387" s="324"/>
      <c r="N387" s="324"/>
    </row>
    <row r="388" spans="11:14">
      <c r="K388" s="81"/>
      <c r="L388" s="324"/>
      <c r="M388" s="324"/>
      <c r="N388" s="324"/>
    </row>
    <row r="389" spans="11:14">
      <c r="K389" s="81"/>
      <c r="L389" s="324"/>
      <c r="M389" s="324"/>
      <c r="N389" s="324"/>
    </row>
    <row r="390" spans="11:14">
      <c r="K390" s="81"/>
      <c r="L390" s="324"/>
      <c r="M390" s="324"/>
      <c r="N390" s="324"/>
    </row>
    <row r="391" spans="11:14">
      <c r="K391" s="81"/>
      <c r="L391" s="324"/>
      <c r="M391" s="324"/>
      <c r="N391" s="324"/>
    </row>
    <row r="392" spans="11:14">
      <c r="K392" s="81"/>
      <c r="L392" s="324"/>
      <c r="M392" s="324"/>
      <c r="N392" s="324"/>
    </row>
    <row r="393" spans="11:14">
      <c r="K393" s="81"/>
      <c r="L393" s="324"/>
      <c r="M393" s="324"/>
      <c r="N393" s="324"/>
    </row>
    <row r="394" spans="11:14">
      <c r="K394" s="81"/>
      <c r="L394" s="324"/>
      <c r="M394" s="324"/>
      <c r="N394" s="324"/>
    </row>
    <row r="395" spans="11:14">
      <c r="K395" s="81"/>
      <c r="L395" s="324"/>
      <c r="M395" s="324"/>
      <c r="N395" s="324"/>
    </row>
    <row r="396" spans="11:14">
      <c r="K396" s="81"/>
      <c r="L396" s="324"/>
      <c r="M396" s="324"/>
      <c r="N396" s="324"/>
    </row>
    <row r="397" spans="11:14">
      <c r="K397" s="81"/>
      <c r="L397" s="324"/>
      <c r="M397" s="324"/>
      <c r="N397" s="324"/>
    </row>
    <row r="398" spans="11:14">
      <c r="K398" s="81"/>
      <c r="L398" s="324"/>
      <c r="M398" s="324"/>
      <c r="N398" s="324"/>
    </row>
    <row r="399" spans="11:14">
      <c r="K399" s="81"/>
      <c r="L399" s="324"/>
      <c r="M399" s="324"/>
      <c r="N399" s="324"/>
    </row>
    <row r="400" spans="11:14">
      <c r="K400" s="81"/>
      <c r="L400" s="324"/>
      <c r="M400" s="324"/>
      <c r="N400" s="324"/>
    </row>
    <row r="401" spans="11:14">
      <c r="K401" s="81"/>
      <c r="L401" s="324"/>
      <c r="M401" s="324"/>
      <c r="N401" s="324"/>
    </row>
    <row r="402" spans="11:14">
      <c r="K402" s="81"/>
      <c r="L402" s="324"/>
      <c r="M402" s="324"/>
      <c r="N402" s="324"/>
    </row>
    <row r="403" spans="11:14">
      <c r="K403" s="81"/>
      <c r="L403" s="324"/>
      <c r="M403" s="324"/>
      <c r="N403" s="324"/>
    </row>
    <row r="404" spans="11:14">
      <c r="K404" s="81"/>
      <c r="L404" s="324"/>
      <c r="M404" s="324"/>
      <c r="N404" s="324"/>
    </row>
    <row r="405" spans="11:14">
      <c r="K405" s="81"/>
      <c r="L405" s="324"/>
      <c r="M405" s="324"/>
      <c r="N405" s="324"/>
    </row>
    <row r="406" spans="11:14">
      <c r="K406" s="81"/>
      <c r="L406" s="324"/>
      <c r="M406" s="324"/>
      <c r="N406" s="324"/>
    </row>
    <row r="407" spans="11:14">
      <c r="K407" s="81"/>
      <c r="L407" s="324"/>
      <c r="M407" s="324"/>
      <c r="N407" s="324"/>
    </row>
    <row r="408" spans="11:14">
      <c r="K408" s="81"/>
      <c r="L408" s="324"/>
      <c r="M408" s="324"/>
      <c r="N408" s="324"/>
    </row>
    <row r="409" spans="11:14">
      <c r="K409" s="81"/>
      <c r="L409" s="324"/>
      <c r="M409" s="324"/>
      <c r="N409" s="324"/>
    </row>
    <row r="410" spans="11:14">
      <c r="K410" s="81"/>
      <c r="L410" s="324"/>
      <c r="M410" s="324"/>
      <c r="N410" s="324"/>
    </row>
    <row r="411" spans="11:14">
      <c r="K411" s="81"/>
      <c r="L411" s="324"/>
      <c r="M411" s="324"/>
      <c r="N411" s="324"/>
    </row>
    <row r="412" spans="11:14">
      <c r="K412" s="81"/>
      <c r="L412" s="324"/>
      <c r="M412" s="324"/>
      <c r="N412" s="324"/>
    </row>
    <row r="413" spans="11:14">
      <c r="K413" s="81"/>
      <c r="L413" s="324"/>
      <c r="M413" s="324"/>
      <c r="N413" s="324"/>
    </row>
    <row r="414" spans="11:14">
      <c r="K414" s="81"/>
      <c r="L414" s="324"/>
      <c r="M414" s="324"/>
      <c r="N414" s="324"/>
    </row>
    <row r="415" spans="11:14">
      <c r="K415" s="81"/>
      <c r="L415" s="324"/>
      <c r="M415" s="324"/>
      <c r="N415" s="324"/>
    </row>
    <row r="416" spans="11:14">
      <c r="K416" s="81"/>
      <c r="L416" s="324"/>
      <c r="M416" s="324"/>
      <c r="N416" s="324"/>
    </row>
    <row r="417" spans="11:14">
      <c r="K417" s="81"/>
      <c r="L417" s="324"/>
      <c r="M417" s="324"/>
      <c r="N417" s="324"/>
    </row>
    <row r="418" spans="11:14">
      <c r="K418" s="81"/>
      <c r="L418" s="324"/>
      <c r="M418" s="324"/>
      <c r="N418" s="324"/>
    </row>
    <row r="419" spans="11:14">
      <c r="K419" s="81"/>
      <c r="L419" s="324"/>
      <c r="M419" s="324"/>
      <c r="N419" s="324"/>
    </row>
    <row r="420" spans="11:14">
      <c r="K420" s="81"/>
      <c r="L420" s="324"/>
      <c r="M420" s="324"/>
      <c r="N420" s="324"/>
    </row>
    <row r="421" spans="11:14">
      <c r="K421" s="81"/>
      <c r="L421" s="324"/>
      <c r="M421" s="324"/>
      <c r="N421" s="324"/>
    </row>
    <row r="422" spans="11:14">
      <c r="K422" s="81"/>
      <c r="L422" s="324"/>
      <c r="M422" s="324"/>
      <c r="N422" s="324"/>
    </row>
    <row r="423" spans="11:14">
      <c r="K423" s="81"/>
      <c r="L423" s="324"/>
      <c r="M423" s="324"/>
      <c r="N423" s="324"/>
    </row>
    <row r="424" spans="11:14">
      <c r="K424" s="81"/>
      <c r="L424" s="324"/>
      <c r="M424" s="324"/>
      <c r="N424" s="324"/>
    </row>
    <row r="425" spans="11:14">
      <c r="K425" s="81"/>
      <c r="L425" s="324"/>
      <c r="M425" s="324"/>
      <c r="N425" s="324"/>
    </row>
    <row r="426" spans="11:14">
      <c r="K426" s="81"/>
      <c r="L426" s="324"/>
      <c r="M426" s="324"/>
      <c r="N426" s="324"/>
    </row>
    <row r="427" spans="11:14">
      <c r="K427" s="81"/>
      <c r="L427" s="324"/>
      <c r="M427" s="324"/>
      <c r="N427" s="324"/>
    </row>
    <row r="428" spans="11:14">
      <c r="K428" s="81"/>
      <c r="L428" s="324"/>
      <c r="M428" s="324"/>
      <c r="N428" s="324"/>
    </row>
    <row r="429" spans="11:14">
      <c r="K429" s="81"/>
      <c r="L429" s="324"/>
      <c r="M429" s="324"/>
      <c r="N429" s="324"/>
    </row>
    <row r="430" spans="11:14">
      <c r="K430" s="81"/>
      <c r="L430" s="324"/>
      <c r="M430" s="324"/>
      <c r="N430" s="324"/>
    </row>
    <row r="431" spans="11:14">
      <c r="K431" s="81"/>
      <c r="L431" s="324"/>
      <c r="M431" s="324"/>
      <c r="N431" s="324"/>
    </row>
    <row r="432" spans="11:14">
      <c r="K432" s="81"/>
      <c r="L432" s="324"/>
      <c r="M432" s="324"/>
      <c r="N432" s="324"/>
    </row>
    <row r="433" spans="11:14">
      <c r="K433" s="81"/>
      <c r="L433" s="324"/>
      <c r="M433" s="324"/>
      <c r="N433" s="324"/>
    </row>
    <row r="434" spans="11:14">
      <c r="K434" s="81"/>
      <c r="L434" s="324"/>
      <c r="M434" s="324"/>
      <c r="N434" s="324"/>
    </row>
    <row r="435" spans="11:14">
      <c r="K435" s="81"/>
      <c r="L435" s="324"/>
      <c r="M435" s="324"/>
      <c r="N435" s="324"/>
    </row>
    <row r="436" spans="11:14">
      <c r="K436" s="81"/>
      <c r="L436" s="324"/>
      <c r="M436" s="324"/>
      <c r="N436" s="324"/>
    </row>
    <row r="437" spans="11:14">
      <c r="K437" s="81"/>
      <c r="L437" s="324"/>
      <c r="M437" s="324"/>
      <c r="N437" s="324"/>
    </row>
    <row r="438" spans="11:14">
      <c r="K438" s="81"/>
      <c r="L438" s="324"/>
      <c r="M438" s="324"/>
      <c r="N438" s="324"/>
    </row>
    <row r="439" spans="11:14">
      <c r="K439" s="81"/>
      <c r="L439" s="324"/>
      <c r="M439" s="324"/>
      <c r="N439" s="324"/>
    </row>
    <row r="440" spans="11:14">
      <c r="K440" s="81"/>
      <c r="L440" s="324"/>
      <c r="M440" s="324"/>
      <c r="N440" s="324"/>
    </row>
    <row r="441" spans="11:14">
      <c r="K441" s="81"/>
      <c r="L441" s="324"/>
      <c r="M441" s="324"/>
      <c r="N441" s="324"/>
    </row>
    <row r="442" spans="11:14">
      <c r="K442" s="81"/>
      <c r="L442" s="324"/>
      <c r="M442" s="324"/>
      <c r="N442" s="324"/>
    </row>
    <row r="443" spans="11:14">
      <c r="K443" s="81"/>
      <c r="L443" s="324"/>
      <c r="M443" s="324"/>
      <c r="N443" s="324"/>
    </row>
    <row r="444" spans="11:14">
      <c r="K444" s="81"/>
      <c r="L444" s="324"/>
      <c r="M444" s="324"/>
      <c r="N444" s="324"/>
    </row>
    <row r="445" spans="11:14">
      <c r="K445" s="81"/>
      <c r="L445" s="324"/>
      <c r="M445" s="324"/>
      <c r="N445" s="324"/>
    </row>
    <row r="446" spans="11:14">
      <c r="K446" s="81"/>
      <c r="L446" s="324"/>
      <c r="M446" s="324"/>
      <c r="N446" s="324"/>
    </row>
    <row r="447" spans="11:14">
      <c r="K447" s="81"/>
      <c r="L447" s="324"/>
      <c r="M447" s="324"/>
      <c r="N447" s="324"/>
    </row>
    <row r="448" spans="11:14">
      <c r="K448" s="81"/>
      <c r="L448" s="324"/>
      <c r="M448" s="324"/>
      <c r="N448" s="324"/>
    </row>
    <row r="449" spans="11:14">
      <c r="K449" s="81"/>
      <c r="L449" s="324"/>
      <c r="M449" s="324"/>
      <c r="N449" s="324"/>
    </row>
    <row r="450" spans="11:14">
      <c r="K450" s="81"/>
      <c r="L450" s="324"/>
      <c r="M450" s="324"/>
      <c r="N450" s="324"/>
    </row>
    <row r="451" spans="11:14">
      <c r="K451" s="81"/>
      <c r="L451" s="324"/>
      <c r="M451" s="324"/>
      <c r="N451" s="324"/>
    </row>
    <row r="452" spans="11:14">
      <c r="K452" s="81"/>
      <c r="L452" s="324"/>
      <c r="M452" s="324"/>
      <c r="N452" s="324"/>
    </row>
    <row r="453" spans="11:14">
      <c r="K453" s="81"/>
      <c r="L453" s="324"/>
      <c r="M453" s="324"/>
      <c r="N453" s="324"/>
    </row>
    <row r="454" spans="11:14">
      <c r="K454" s="81"/>
      <c r="L454" s="324"/>
      <c r="M454" s="324"/>
      <c r="N454" s="324"/>
    </row>
    <row r="455" spans="11:14">
      <c r="K455" s="81"/>
      <c r="L455" s="324"/>
      <c r="M455" s="324"/>
      <c r="N455" s="324"/>
    </row>
    <row r="456" spans="11:14">
      <c r="K456" s="81"/>
      <c r="L456" s="324"/>
      <c r="M456" s="324"/>
      <c r="N456" s="324"/>
    </row>
    <row r="457" spans="11:14">
      <c r="K457" s="81"/>
      <c r="L457" s="324"/>
      <c r="M457" s="324"/>
      <c r="N457" s="324"/>
    </row>
    <row r="458" spans="11:14">
      <c r="K458" s="81"/>
      <c r="L458" s="324"/>
      <c r="M458" s="324"/>
      <c r="N458" s="324"/>
    </row>
    <row r="459" spans="11:14">
      <c r="K459" s="81"/>
      <c r="L459" s="324"/>
      <c r="M459" s="324"/>
      <c r="N459" s="324"/>
    </row>
    <row r="460" spans="11:14">
      <c r="K460" s="81"/>
      <c r="L460" s="324"/>
      <c r="M460" s="324"/>
      <c r="N460" s="324"/>
    </row>
    <row r="461" spans="11:14">
      <c r="K461" s="81"/>
      <c r="L461" s="324"/>
      <c r="M461" s="324"/>
      <c r="N461" s="324"/>
    </row>
    <row r="462" spans="11:14">
      <c r="K462" s="81"/>
      <c r="L462" s="324"/>
      <c r="M462" s="324"/>
      <c r="N462" s="324"/>
    </row>
    <row r="463" spans="11:14">
      <c r="K463" s="81"/>
      <c r="L463" s="324"/>
      <c r="M463" s="324"/>
      <c r="N463" s="324"/>
    </row>
    <row r="464" spans="11:14">
      <c r="K464" s="81"/>
      <c r="L464" s="324"/>
      <c r="M464" s="324"/>
      <c r="N464" s="324"/>
    </row>
    <row r="465" spans="11:14">
      <c r="K465" s="81"/>
      <c r="L465" s="324"/>
      <c r="M465" s="324"/>
      <c r="N465" s="324"/>
    </row>
    <row r="466" spans="11:14">
      <c r="K466" s="81"/>
      <c r="L466" s="324"/>
      <c r="M466" s="324"/>
      <c r="N466" s="324"/>
    </row>
    <row r="467" spans="11:14">
      <c r="K467" s="81"/>
      <c r="L467" s="324"/>
      <c r="M467" s="324"/>
      <c r="N467" s="324"/>
    </row>
    <row r="468" spans="11:14">
      <c r="K468" s="81"/>
      <c r="L468" s="324"/>
      <c r="M468" s="324"/>
      <c r="N468" s="324"/>
    </row>
    <row r="469" spans="11:14">
      <c r="K469" s="81"/>
      <c r="L469" s="324"/>
      <c r="M469" s="324"/>
      <c r="N469" s="324"/>
    </row>
    <row r="470" spans="11:14">
      <c r="K470" s="81"/>
      <c r="L470" s="324"/>
      <c r="M470" s="324"/>
      <c r="N470" s="324"/>
    </row>
    <row r="471" spans="11:14">
      <c r="K471" s="81"/>
      <c r="L471" s="324"/>
      <c r="M471" s="324"/>
      <c r="N471" s="324"/>
    </row>
    <row r="472" spans="11:14">
      <c r="K472" s="81"/>
      <c r="L472" s="324"/>
      <c r="M472" s="324"/>
      <c r="N472" s="324"/>
    </row>
    <row r="473" spans="11:14">
      <c r="K473" s="81"/>
      <c r="L473" s="324"/>
      <c r="M473" s="324"/>
      <c r="N473" s="324"/>
    </row>
    <row r="474" spans="11:14">
      <c r="K474" s="81"/>
      <c r="L474" s="324"/>
      <c r="M474" s="324"/>
      <c r="N474" s="324"/>
    </row>
    <row r="475" spans="11:14">
      <c r="K475" s="81"/>
      <c r="L475" s="324"/>
      <c r="M475" s="324"/>
      <c r="N475" s="324"/>
    </row>
    <row r="476" spans="11:14">
      <c r="K476" s="81"/>
      <c r="L476" s="324"/>
      <c r="M476" s="324"/>
      <c r="N476" s="324"/>
    </row>
    <row r="477" spans="11:14">
      <c r="K477" s="81"/>
      <c r="L477" s="324"/>
      <c r="M477" s="324"/>
      <c r="N477" s="324"/>
    </row>
    <row r="478" spans="11:14">
      <c r="K478" s="81"/>
      <c r="L478" s="324"/>
      <c r="M478" s="324"/>
      <c r="N478" s="324"/>
    </row>
    <row r="479" spans="11:14">
      <c r="K479" s="81"/>
      <c r="L479" s="324"/>
      <c r="M479" s="324"/>
      <c r="N479" s="324"/>
    </row>
    <row r="480" spans="11:14">
      <c r="K480" s="81"/>
      <c r="L480" s="324"/>
      <c r="M480" s="324"/>
      <c r="N480" s="324"/>
    </row>
    <row r="481" spans="11:14">
      <c r="K481" s="81"/>
      <c r="L481" s="324"/>
      <c r="M481" s="324"/>
      <c r="N481" s="324"/>
    </row>
    <row r="482" spans="11:14">
      <c r="K482" s="81"/>
      <c r="L482" s="324"/>
      <c r="M482" s="324"/>
      <c r="N482" s="324"/>
    </row>
    <row r="483" spans="11:14">
      <c r="K483" s="81"/>
      <c r="L483" s="324"/>
      <c r="M483" s="324"/>
      <c r="N483" s="324"/>
    </row>
    <row r="484" spans="11:14">
      <c r="K484" s="81"/>
      <c r="L484" s="324"/>
      <c r="M484" s="324"/>
      <c r="N484" s="324"/>
    </row>
    <row r="485" spans="11:14">
      <c r="K485" s="81"/>
      <c r="L485" s="324"/>
      <c r="M485" s="324"/>
      <c r="N485" s="324"/>
    </row>
    <row r="486" spans="11:14">
      <c r="K486" s="81"/>
      <c r="L486" s="324"/>
      <c r="M486" s="324"/>
      <c r="N486" s="324"/>
    </row>
    <row r="487" spans="11:14">
      <c r="K487" s="81"/>
      <c r="L487" s="324"/>
      <c r="M487" s="324"/>
      <c r="N487" s="324"/>
    </row>
    <row r="488" spans="11:14">
      <c r="K488" s="81"/>
      <c r="L488" s="324"/>
      <c r="M488" s="324"/>
      <c r="N488" s="324"/>
    </row>
    <row r="489" spans="11:14">
      <c r="K489" s="81"/>
      <c r="L489" s="324"/>
      <c r="M489" s="324"/>
      <c r="N489" s="324"/>
    </row>
    <row r="490" spans="11:14">
      <c r="K490" s="81"/>
      <c r="L490" s="324"/>
      <c r="M490" s="324"/>
      <c r="N490" s="324"/>
    </row>
    <row r="491" spans="11:14">
      <c r="K491" s="81"/>
      <c r="L491" s="324"/>
      <c r="M491" s="324"/>
      <c r="N491" s="324"/>
    </row>
    <row r="492" spans="11:14">
      <c r="K492" s="81"/>
      <c r="L492" s="324"/>
    </row>
  </sheetData>
  <mergeCells count="9">
    <mergeCell ref="C44:D44"/>
    <mergeCell ref="C33:C41"/>
    <mergeCell ref="E3:J3"/>
    <mergeCell ref="K3:N3"/>
    <mergeCell ref="C5:C9"/>
    <mergeCell ref="C10:C23"/>
    <mergeCell ref="C24:C32"/>
    <mergeCell ref="C3:C4"/>
    <mergeCell ref="D3:D4"/>
  </mergeCells>
  <phoneticPr fontId="3"/>
  <pageMargins left="0.23622047244094491" right="0.15748031496062992" top="0.74803149606299213" bottom="0.74803149606299213" header="0.31496062992125984" footer="0.31496062992125984"/>
  <pageSetup paperSize="9" orientation="portrait" r:id="rId1"/>
  <headerFooter scaleWithDoc="0" alignWithMargins="0">
    <oddFooter>&amp;C19</oddFooter>
  </headerFooter>
  <rowBreaks count="1" manualBreakCount="1">
    <brk id="45" max="1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1:AG55"/>
  <sheetViews>
    <sheetView tabSelected="1" showWhiteSpace="0" view="pageBreakPreview" topLeftCell="A11" zoomScaleNormal="100" zoomScaleSheetLayoutView="100" zoomScalePageLayoutView="85" workbookViewId="0">
      <selection activeCell="X24" sqref="X24:AA24"/>
    </sheetView>
  </sheetViews>
  <sheetFormatPr defaultColWidth="3.6328125" defaultRowHeight="13"/>
  <cols>
    <col min="1" max="1" width="3.08984375" style="255" customWidth="1"/>
    <col min="2" max="2" width="3.36328125" style="255" customWidth="1"/>
    <col min="3" max="5" width="3.6328125" style="255" customWidth="1"/>
    <col min="6" max="7" width="3.1796875" style="255" customWidth="1"/>
    <col min="8" max="14" width="3.6328125" style="255" customWidth="1"/>
    <col min="15" max="18" width="3.1796875" style="255" customWidth="1"/>
    <col min="19" max="19" width="3.453125" style="255" customWidth="1"/>
    <col min="20" max="29" width="3.1796875" style="255" customWidth="1"/>
    <col min="30" max="16384" width="3.6328125" style="255"/>
  </cols>
  <sheetData>
    <row r="1" spans="3:30" ht="27" customHeight="1">
      <c r="C1" s="835" t="s">
        <v>279</v>
      </c>
      <c r="D1" s="835"/>
      <c r="E1" s="835"/>
      <c r="F1" s="835"/>
      <c r="G1" s="835"/>
      <c r="H1" s="835"/>
      <c r="I1" s="835"/>
      <c r="J1" s="835"/>
      <c r="K1" s="835"/>
      <c r="L1" s="835"/>
      <c r="M1" s="835"/>
      <c r="N1" s="835"/>
      <c r="O1" s="835"/>
      <c r="P1" s="835"/>
      <c r="Q1" s="835"/>
      <c r="R1" s="835"/>
      <c r="S1" s="835"/>
      <c r="T1" s="835"/>
      <c r="U1" s="835"/>
      <c r="V1" s="835"/>
      <c r="W1" s="835"/>
      <c r="X1" s="835"/>
      <c r="Y1" s="835"/>
      <c r="Z1" s="835"/>
      <c r="AA1" s="835"/>
      <c r="AB1" s="835"/>
      <c r="AC1" s="835"/>
    </row>
    <row r="2" spans="3:30" ht="19.5" customHeight="1" thickBot="1">
      <c r="C2" s="255" t="s">
        <v>507</v>
      </c>
      <c r="X2" s="834" t="s">
        <v>280</v>
      </c>
      <c r="Y2" s="834"/>
      <c r="Z2" s="834"/>
      <c r="AA2" s="834"/>
      <c r="AB2" s="834"/>
      <c r="AC2" s="834"/>
    </row>
    <row r="3" spans="3:30" ht="18" customHeight="1">
      <c r="C3" s="795" t="s">
        <v>346</v>
      </c>
      <c r="D3" s="795"/>
      <c r="E3" s="796"/>
      <c r="F3" s="870" t="s">
        <v>281</v>
      </c>
      <c r="G3" s="871"/>
      <c r="H3" s="873" t="s">
        <v>282</v>
      </c>
      <c r="I3" s="874"/>
      <c r="J3" s="877" t="s">
        <v>283</v>
      </c>
      <c r="K3" s="874"/>
      <c r="L3" s="877" t="s">
        <v>284</v>
      </c>
      <c r="M3" s="878"/>
      <c r="N3" s="880" t="s">
        <v>285</v>
      </c>
      <c r="O3" s="880"/>
      <c r="P3" s="880"/>
      <c r="Q3" s="880"/>
      <c r="R3" s="880"/>
      <c r="S3" s="880"/>
      <c r="T3" s="880"/>
      <c r="U3" s="880"/>
      <c r="V3" s="880"/>
      <c r="W3" s="880"/>
      <c r="X3" s="880"/>
      <c r="Y3" s="880"/>
      <c r="Z3" s="880"/>
      <c r="AA3" s="880"/>
      <c r="AB3" s="880"/>
      <c r="AC3" s="881"/>
    </row>
    <row r="4" spans="3:30" ht="18" customHeight="1" thickBot="1">
      <c r="C4" s="801"/>
      <c r="D4" s="801"/>
      <c r="E4" s="802"/>
      <c r="F4" s="872"/>
      <c r="G4" s="872"/>
      <c r="H4" s="875"/>
      <c r="I4" s="876"/>
      <c r="J4" s="876"/>
      <c r="K4" s="876"/>
      <c r="L4" s="876"/>
      <c r="M4" s="879"/>
      <c r="N4" s="882" t="s">
        <v>286</v>
      </c>
      <c r="O4" s="883"/>
      <c r="P4" s="884" t="s">
        <v>585</v>
      </c>
      <c r="Q4" s="884"/>
      <c r="R4" s="885" t="s">
        <v>287</v>
      </c>
      <c r="S4" s="885"/>
      <c r="T4" s="887" t="s">
        <v>898</v>
      </c>
      <c r="U4" s="888"/>
      <c r="V4" s="885" t="s">
        <v>288</v>
      </c>
      <c r="W4" s="885"/>
      <c r="X4" s="885" t="s">
        <v>289</v>
      </c>
      <c r="Y4" s="885"/>
      <c r="Z4" s="885" t="s">
        <v>586</v>
      </c>
      <c r="AA4" s="885"/>
      <c r="AB4" s="886" t="s">
        <v>290</v>
      </c>
      <c r="AC4" s="883"/>
    </row>
    <row r="5" spans="3:30" ht="26.25" customHeight="1">
      <c r="C5" s="807" t="s">
        <v>571</v>
      </c>
      <c r="D5" s="808"/>
      <c r="E5" s="808"/>
      <c r="F5" s="861">
        <v>323</v>
      </c>
      <c r="G5" s="862"/>
      <c r="H5" s="863">
        <v>331</v>
      </c>
      <c r="I5" s="864"/>
      <c r="J5" s="864">
        <v>118</v>
      </c>
      <c r="K5" s="864"/>
      <c r="L5" s="864">
        <v>213</v>
      </c>
      <c r="M5" s="865"/>
      <c r="N5" s="861">
        <v>70</v>
      </c>
      <c r="O5" s="860"/>
      <c r="P5" s="864">
        <v>45</v>
      </c>
      <c r="Q5" s="864"/>
      <c r="R5" s="864">
        <v>17</v>
      </c>
      <c r="S5" s="864"/>
      <c r="T5" s="868">
        <v>117</v>
      </c>
      <c r="U5" s="869"/>
      <c r="V5" s="864">
        <v>5</v>
      </c>
      <c r="W5" s="864"/>
      <c r="X5" s="864">
        <v>5</v>
      </c>
      <c r="Y5" s="864"/>
      <c r="Z5" s="864">
        <v>3</v>
      </c>
      <c r="AA5" s="864"/>
      <c r="AB5" s="860">
        <v>69</v>
      </c>
      <c r="AC5" s="860"/>
    </row>
    <row r="6" spans="3:30" ht="26.25" customHeight="1">
      <c r="C6" s="807" t="s">
        <v>587</v>
      </c>
      <c r="D6" s="808"/>
      <c r="E6" s="808"/>
      <c r="F6" s="861">
        <v>214</v>
      </c>
      <c r="G6" s="862"/>
      <c r="H6" s="863">
        <v>291</v>
      </c>
      <c r="I6" s="864"/>
      <c r="J6" s="864">
        <v>121</v>
      </c>
      <c r="K6" s="864"/>
      <c r="L6" s="864">
        <v>170</v>
      </c>
      <c r="M6" s="865"/>
      <c r="N6" s="861">
        <v>45</v>
      </c>
      <c r="O6" s="860"/>
      <c r="P6" s="864">
        <v>38</v>
      </c>
      <c r="Q6" s="864"/>
      <c r="R6" s="864">
        <v>16</v>
      </c>
      <c r="S6" s="864"/>
      <c r="T6" s="866">
        <v>121</v>
      </c>
      <c r="U6" s="867"/>
      <c r="V6" s="864">
        <v>9</v>
      </c>
      <c r="W6" s="864"/>
      <c r="X6" s="864">
        <v>5</v>
      </c>
      <c r="Y6" s="864"/>
      <c r="Z6" s="864">
        <v>3</v>
      </c>
      <c r="AA6" s="864"/>
      <c r="AB6" s="860">
        <v>54</v>
      </c>
      <c r="AC6" s="860"/>
    </row>
    <row r="7" spans="3:30" ht="26.25" customHeight="1">
      <c r="C7" s="807" t="s">
        <v>606</v>
      </c>
      <c r="D7" s="808"/>
      <c r="E7" s="808"/>
      <c r="F7" s="861">
        <v>316</v>
      </c>
      <c r="G7" s="862"/>
      <c r="H7" s="863">
        <v>397</v>
      </c>
      <c r="I7" s="864"/>
      <c r="J7" s="864">
        <v>158</v>
      </c>
      <c r="K7" s="864"/>
      <c r="L7" s="864">
        <v>239</v>
      </c>
      <c r="M7" s="865"/>
      <c r="N7" s="861">
        <v>43</v>
      </c>
      <c r="O7" s="860"/>
      <c r="P7" s="864">
        <v>49</v>
      </c>
      <c r="Q7" s="864"/>
      <c r="R7" s="864">
        <v>16</v>
      </c>
      <c r="S7" s="864"/>
      <c r="T7" s="866">
        <v>137</v>
      </c>
      <c r="U7" s="867"/>
      <c r="V7" s="864">
        <v>14</v>
      </c>
      <c r="W7" s="864"/>
      <c r="X7" s="864">
        <v>4</v>
      </c>
      <c r="Y7" s="864"/>
      <c r="Z7" s="864">
        <v>3</v>
      </c>
      <c r="AA7" s="864"/>
      <c r="AB7" s="860">
        <v>131</v>
      </c>
      <c r="AC7" s="860"/>
      <c r="AD7" s="267"/>
    </row>
    <row r="8" spans="3:30" ht="26.25" customHeight="1">
      <c r="C8" s="807" t="s">
        <v>894</v>
      </c>
      <c r="D8" s="808"/>
      <c r="E8" s="808"/>
      <c r="F8" s="861">
        <v>403</v>
      </c>
      <c r="G8" s="862"/>
      <c r="H8" s="863">
        <v>482</v>
      </c>
      <c r="I8" s="864"/>
      <c r="J8" s="864">
        <v>203</v>
      </c>
      <c r="K8" s="864"/>
      <c r="L8" s="864">
        <v>279</v>
      </c>
      <c r="M8" s="865"/>
      <c r="N8" s="861">
        <v>33</v>
      </c>
      <c r="O8" s="860"/>
      <c r="P8" s="864">
        <v>50</v>
      </c>
      <c r="Q8" s="864"/>
      <c r="R8" s="864">
        <v>18</v>
      </c>
      <c r="S8" s="864"/>
      <c r="T8" s="866">
        <v>144</v>
      </c>
      <c r="U8" s="867"/>
      <c r="V8" s="864">
        <v>15</v>
      </c>
      <c r="W8" s="864"/>
      <c r="X8" s="864">
        <v>3</v>
      </c>
      <c r="Y8" s="864"/>
      <c r="Z8" s="864">
        <v>4</v>
      </c>
      <c r="AA8" s="864"/>
      <c r="AB8" s="860">
        <v>215</v>
      </c>
      <c r="AC8" s="860"/>
    </row>
    <row r="9" spans="3:30" ht="26.25" customHeight="1" thickBot="1">
      <c r="C9" s="802" t="s">
        <v>899</v>
      </c>
      <c r="D9" s="825"/>
      <c r="E9" s="825"/>
      <c r="F9" s="846">
        <v>611</v>
      </c>
      <c r="G9" s="847"/>
      <c r="H9" s="848">
        <v>625</v>
      </c>
      <c r="I9" s="849"/>
      <c r="J9" s="849">
        <v>262</v>
      </c>
      <c r="K9" s="849"/>
      <c r="L9" s="849">
        <v>363</v>
      </c>
      <c r="M9" s="850"/>
      <c r="N9" s="846">
        <v>33</v>
      </c>
      <c r="O9" s="834"/>
      <c r="P9" s="849">
        <v>52</v>
      </c>
      <c r="Q9" s="849"/>
      <c r="R9" s="849">
        <v>18</v>
      </c>
      <c r="S9" s="849"/>
      <c r="T9" s="855">
        <v>150</v>
      </c>
      <c r="U9" s="856"/>
      <c r="V9" s="849">
        <v>16</v>
      </c>
      <c r="W9" s="849"/>
      <c r="X9" s="849">
        <v>3</v>
      </c>
      <c r="Y9" s="849"/>
      <c r="Z9" s="849">
        <v>4</v>
      </c>
      <c r="AA9" s="849"/>
      <c r="AB9" s="834">
        <v>349</v>
      </c>
      <c r="AC9" s="834"/>
    </row>
    <row r="10" spans="3:30" ht="17.25" customHeight="1">
      <c r="C10" s="257" t="s">
        <v>291</v>
      </c>
      <c r="D10" s="257"/>
      <c r="E10" s="257"/>
      <c r="F10" s="257"/>
      <c r="G10" s="257"/>
      <c r="H10" s="257"/>
      <c r="I10" s="257"/>
      <c r="J10" s="257"/>
      <c r="K10" s="257" t="s">
        <v>292</v>
      </c>
      <c r="L10" s="257"/>
      <c r="M10" s="257"/>
      <c r="N10" s="257"/>
      <c r="O10" s="257"/>
      <c r="P10" s="257"/>
      <c r="Q10" s="257"/>
      <c r="R10" s="257"/>
      <c r="S10" s="257"/>
      <c r="T10" s="257"/>
      <c r="U10" s="257"/>
      <c r="V10" s="257"/>
      <c r="W10" s="257"/>
      <c r="X10" s="257"/>
    </row>
    <row r="11" spans="3:30" ht="11.5" customHeight="1"/>
    <row r="12" spans="3:30" ht="24" customHeight="1">
      <c r="C12" s="835" t="s">
        <v>293</v>
      </c>
      <c r="D12" s="835"/>
      <c r="E12" s="835"/>
      <c r="F12" s="835"/>
      <c r="G12" s="835"/>
      <c r="H12" s="835"/>
      <c r="I12" s="835"/>
      <c r="J12" s="835"/>
      <c r="K12" s="835"/>
      <c r="L12" s="835"/>
      <c r="M12" s="835"/>
      <c r="N12" s="835"/>
      <c r="O12" s="835"/>
      <c r="P12" s="835"/>
      <c r="Q12" s="835"/>
      <c r="R12" s="835"/>
      <c r="S12" s="835"/>
      <c r="T12" s="835"/>
      <c r="U12" s="835"/>
      <c r="V12" s="835"/>
      <c r="W12" s="835"/>
      <c r="X12" s="835"/>
      <c r="Y12" s="835"/>
      <c r="Z12" s="835"/>
      <c r="AA12" s="835"/>
      <c r="AB12" s="835"/>
      <c r="AC12" s="835"/>
    </row>
    <row r="13" spans="3:30" ht="19.5" customHeight="1" thickBot="1">
      <c r="C13" s="836" t="s">
        <v>294</v>
      </c>
      <c r="D13" s="836"/>
      <c r="E13" s="836"/>
      <c r="F13" s="836"/>
      <c r="G13" s="836"/>
      <c r="H13" s="836"/>
      <c r="I13" s="836"/>
      <c r="J13" s="836"/>
      <c r="K13" s="836"/>
      <c r="L13" s="836"/>
      <c r="M13" s="836"/>
      <c r="N13" s="836"/>
      <c r="O13" s="258"/>
      <c r="S13" s="262"/>
      <c r="T13" s="262"/>
      <c r="U13" s="262"/>
      <c r="V13" s="262"/>
      <c r="W13" s="262"/>
      <c r="X13" s="893" t="s">
        <v>295</v>
      </c>
      <c r="Y13" s="893"/>
      <c r="Z13" s="893"/>
      <c r="AA13" s="893"/>
      <c r="AB13" s="262"/>
      <c r="AC13" s="262"/>
    </row>
    <row r="14" spans="3:30">
      <c r="C14" s="851" t="s">
        <v>296</v>
      </c>
      <c r="D14" s="837"/>
      <c r="E14" s="837"/>
      <c r="F14" s="837" t="s">
        <v>297</v>
      </c>
      <c r="G14" s="837"/>
      <c r="H14" s="837"/>
      <c r="I14" s="837"/>
      <c r="J14" s="894" t="s">
        <v>588</v>
      </c>
      <c r="K14" s="895"/>
      <c r="L14" s="895"/>
      <c r="M14" s="895"/>
      <c r="N14" s="895"/>
      <c r="O14" s="895"/>
      <c r="P14" s="895"/>
      <c r="Q14" s="895"/>
      <c r="R14" s="895"/>
      <c r="S14" s="895"/>
      <c r="T14" s="895"/>
      <c r="U14" s="895"/>
      <c r="V14" s="895"/>
      <c r="W14" s="895"/>
      <c r="X14" s="895"/>
      <c r="Y14" s="895"/>
      <c r="Z14" s="895"/>
      <c r="AA14" s="895"/>
      <c r="AB14" s="262"/>
      <c r="AC14" s="262"/>
    </row>
    <row r="15" spans="3:30">
      <c r="C15" s="852"/>
      <c r="D15" s="838"/>
      <c r="E15" s="838"/>
      <c r="F15" s="838"/>
      <c r="G15" s="838"/>
      <c r="H15" s="838"/>
      <c r="I15" s="838"/>
      <c r="J15" s="840" t="s">
        <v>298</v>
      </c>
      <c r="K15" s="840"/>
      <c r="L15" s="840"/>
      <c r="M15" s="840"/>
      <c r="N15" s="840"/>
      <c r="O15" s="840"/>
      <c r="P15" s="840"/>
      <c r="Q15" s="840"/>
      <c r="R15" s="840"/>
      <c r="S15" s="896" t="s">
        <v>299</v>
      </c>
      <c r="T15" s="897"/>
      <c r="U15" s="897"/>
      <c r="V15" s="897"/>
      <c r="W15" s="897"/>
      <c r="X15" s="897"/>
      <c r="Y15" s="897"/>
      <c r="Z15" s="897"/>
      <c r="AA15" s="897"/>
      <c r="AB15" s="262"/>
      <c r="AC15" s="262"/>
    </row>
    <row r="16" spans="3:30" ht="13.5" customHeight="1" thickBot="1">
      <c r="C16" s="853"/>
      <c r="D16" s="839"/>
      <c r="E16" s="839"/>
      <c r="F16" s="839"/>
      <c r="G16" s="839"/>
      <c r="H16" s="839"/>
      <c r="I16" s="839"/>
      <c r="J16" s="841" t="s">
        <v>283</v>
      </c>
      <c r="K16" s="841"/>
      <c r="L16" s="842"/>
      <c r="M16" s="843" t="s">
        <v>284</v>
      </c>
      <c r="N16" s="841"/>
      <c r="O16" s="844"/>
      <c r="P16" s="845" t="s">
        <v>300</v>
      </c>
      <c r="Q16" s="841"/>
      <c r="R16" s="841"/>
      <c r="S16" s="857" t="s">
        <v>283</v>
      </c>
      <c r="T16" s="854"/>
      <c r="U16" s="854"/>
      <c r="V16" s="858" t="s">
        <v>284</v>
      </c>
      <c r="W16" s="854"/>
      <c r="X16" s="859"/>
      <c r="Y16" s="854" t="s">
        <v>300</v>
      </c>
      <c r="Z16" s="854"/>
      <c r="AA16" s="854"/>
      <c r="AB16" s="668"/>
      <c r="AC16" s="668"/>
    </row>
    <row r="17" spans="3:30" ht="21.75" customHeight="1">
      <c r="C17" s="807" t="s">
        <v>501</v>
      </c>
      <c r="D17" s="808"/>
      <c r="E17" s="808"/>
      <c r="F17" s="809">
        <v>-925</v>
      </c>
      <c r="G17" s="810"/>
      <c r="H17" s="810"/>
      <c r="I17" s="811"/>
      <c r="J17" s="812">
        <v>204</v>
      </c>
      <c r="K17" s="813"/>
      <c r="L17" s="813"/>
      <c r="M17" s="814">
        <v>263</v>
      </c>
      <c r="N17" s="813"/>
      <c r="O17" s="815"/>
      <c r="P17" s="813">
        <v>467</v>
      </c>
      <c r="Q17" s="813"/>
      <c r="R17" s="816"/>
      <c r="S17" s="889">
        <v>663</v>
      </c>
      <c r="T17" s="890"/>
      <c r="U17" s="891"/>
      <c r="V17" s="892">
        <v>729</v>
      </c>
      <c r="W17" s="890"/>
      <c r="X17" s="891"/>
      <c r="Y17" s="890">
        <v>1392</v>
      </c>
      <c r="Z17" s="890"/>
      <c r="AA17" s="890"/>
      <c r="AB17" s="667"/>
      <c r="AC17" s="667"/>
    </row>
    <row r="18" spans="3:30" ht="21.75" customHeight="1">
      <c r="C18" s="807" t="s">
        <v>589</v>
      </c>
      <c r="D18" s="808"/>
      <c r="E18" s="808"/>
      <c r="F18" s="809">
        <v>-1101</v>
      </c>
      <c r="G18" s="810"/>
      <c r="H18" s="810"/>
      <c r="I18" s="811"/>
      <c r="J18" s="812">
        <v>195</v>
      </c>
      <c r="K18" s="813"/>
      <c r="L18" s="813"/>
      <c r="M18" s="814">
        <v>208</v>
      </c>
      <c r="N18" s="813"/>
      <c r="O18" s="815"/>
      <c r="P18" s="813">
        <v>403</v>
      </c>
      <c r="Q18" s="813"/>
      <c r="R18" s="816"/>
      <c r="S18" s="812">
        <v>670</v>
      </c>
      <c r="T18" s="813"/>
      <c r="U18" s="815"/>
      <c r="V18" s="814">
        <v>834</v>
      </c>
      <c r="W18" s="813"/>
      <c r="X18" s="815"/>
      <c r="Y18" s="813">
        <v>1504</v>
      </c>
      <c r="Z18" s="813"/>
      <c r="AA18" s="813"/>
      <c r="AB18" s="667"/>
      <c r="AC18" s="667"/>
    </row>
    <row r="19" spans="3:30" ht="21.75" customHeight="1">
      <c r="C19" s="807" t="s">
        <v>607</v>
      </c>
      <c r="D19" s="808"/>
      <c r="E19" s="808"/>
      <c r="F19" s="809">
        <v>-1288</v>
      </c>
      <c r="G19" s="810"/>
      <c r="H19" s="810"/>
      <c r="I19" s="811"/>
      <c r="J19" s="812">
        <v>153</v>
      </c>
      <c r="K19" s="813"/>
      <c r="L19" s="813"/>
      <c r="M19" s="814">
        <v>192</v>
      </c>
      <c r="N19" s="813"/>
      <c r="O19" s="815"/>
      <c r="P19" s="813">
        <v>345</v>
      </c>
      <c r="Q19" s="813"/>
      <c r="R19" s="816"/>
      <c r="S19" s="812">
        <v>736</v>
      </c>
      <c r="T19" s="813"/>
      <c r="U19" s="815"/>
      <c r="V19" s="814">
        <v>897</v>
      </c>
      <c r="W19" s="813"/>
      <c r="X19" s="815"/>
      <c r="Y19" s="813">
        <v>1633</v>
      </c>
      <c r="Z19" s="813"/>
      <c r="AA19" s="813"/>
      <c r="AB19" s="667"/>
      <c r="AC19" s="667"/>
      <c r="AD19" s="267"/>
    </row>
    <row r="20" spans="3:30" ht="21.75" customHeight="1">
      <c r="C20" s="807" t="s">
        <v>895</v>
      </c>
      <c r="D20" s="808"/>
      <c r="E20" s="808"/>
      <c r="F20" s="809" t="s">
        <v>900</v>
      </c>
      <c r="G20" s="810"/>
      <c r="H20" s="810"/>
      <c r="I20" s="811"/>
      <c r="J20" s="812">
        <v>184</v>
      </c>
      <c r="K20" s="813"/>
      <c r="L20" s="813"/>
      <c r="M20" s="814">
        <v>169</v>
      </c>
      <c r="N20" s="813"/>
      <c r="O20" s="815"/>
      <c r="P20" s="813">
        <v>353</v>
      </c>
      <c r="Q20" s="813"/>
      <c r="R20" s="816"/>
      <c r="S20" s="812">
        <v>713</v>
      </c>
      <c r="T20" s="813"/>
      <c r="U20" s="815"/>
      <c r="V20" s="814">
        <v>817</v>
      </c>
      <c r="W20" s="813"/>
      <c r="X20" s="815"/>
      <c r="Y20" s="813">
        <v>1530</v>
      </c>
      <c r="Z20" s="813"/>
      <c r="AA20" s="813"/>
      <c r="AB20" s="667"/>
      <c r="AC20" s="667"/>
    </row>
    <row r="21" spans="3:30" ht="21.75" customHeight="1" thickBot="1">
      <c r="C21" s="802" t="s">
        <v>901</v>
      </c>
      <c r="D21" s="825"/>
      <c r="E21" s="825"/>
      <c r="F21" s="826">
        <v>-1257</v>
      </c>
      <c r="G21" s="827"/>
      <c r="H21" s="827"/>
      <c r="I21" s="828"/>
      <c r="J21" s="829">
        <v>163</v>
      </c>
      <c r="K21" s="830"/>
      <c r="L21" s="830"/>
      <c r="M21" s="831">
        <v>153</v>
      </c>
      <c r="N21" s="830"/>
      <c r="O21" s="832"/>
      <c r="P21" s="830">
        <v>316</v>
      </c>
      <c r="Q21" s="830"/>
      <c r="R21" s="833"/>
      <c r="S21" s="829">
        <v>725</v>
      </c>
      <c r="T21" s="830"/>
      <c r="U21" s="832"/>
      <c r="V21" s="831">
        <v>848</v>
      </c>
      <c r="W21" s="830"/>
      <c r="X21" s="832"/>
      <c r="Y21" s="830">
        <v>1573</v>
      </c>
      <c r="Z21" s="830"/>
      <c r="AA21" s="830"/>
      <c r="AB21" s="667"/>
      <c r="AC21" s="667"/>
    </row>
    <row r="22" spans="3:30" ht="17.25" customHeight="1">
      <c r="C22" s="257" t="s">
        <v>291</v>
      </c>
      <c r="D22" s="259"/>
      <c r="E22" s="260"/>
      <c r="F22" s="260"/>
      <c r="G22" s="260"/>
      <c r="H22" s="260"/>
      <c r="I22" s="261"/>
      <c r="J22" s="261"/>
      <c r="L22" s="262"/>
      <c r="M22" s="262"/>
      <c r="AB22" s="267"/>
      <c r="AC22" s="267"/>
    </row>
    <row r="23" spans="3:30" ht="10" customHeight="1">
      <c r="D23" s="262"/>
      <c r="E23" s="262"/>
      <c r="F23" s="262"/>
      <c r="G23" s="262"/>
      <c r="H23" s="262"/>
      <c r="I23" s="262"/>
      <c r="J23" s="262"/>
      <c r="L23" s="262"/>
      <c r="M23" s="262"/>
    </row>
    <row r="24" spans="3:30" ht="19.5" customHeight="1" thickBot="1">
      <c r="C24" s="836" t="s">
        <v>301</v>
      </c>
      <c r="D24" s="836"/>
      <c r="E24" s="836"/>
      <c r="F24" s="836"/>
      <c r="G24" s="836"/>
      <c r="H24" s="836"/>
      <c r="I24" s="836"/>
      <c r="J24" s="836"/>
      <c r="K24" s="836"/>
      <c r="L24" s="836"/>
      <c r="M24" s="836"/>
      <c r="N24" s="836"/>
      <c r="O24" s="836"/>
      <c r="P24" s="836"/>
      <c r="Q24" s="836"/>
      <c r="R24" s="836"/>
      <c r="X24" s="801" t="s">
        <v>302</v>
      </c>
      <c r="Y24" s="801"/>
      <c r="Z24" s="801"/>
      <c r="AA24" s="801"/>
      <c r="AB24" s="262"/>
      <c r="AC24" s="262"/>
    </row>
    <row r="25" spans="3:30">
      <c r="C25" s="851" t="s">
        <v>296</v>
      </c>
      <c r="D25" s="837"/>
      <c r="E25" s="837"/>
      <c r="F25" s="837" t="s">
        <v>303</v>
      </c>
      <c r="G25" s="837"/>
      <c r="H25" s="837"/>
      <c r="I25" s="837"/>
      <c r="J25" s="894" t="s">
        <v>301</v>
      </c>
      <c r="K25" s="895"/>
      <c r="L25" s="895"/>
      <c r="M25" s="895"/>
      <c r="N25" s="895"/>
      <c r="O25" s="895"/>
      <c r="P25" s="895"/>
      <c r="Q25" s="895"/>
      <c r="R25" s="895"/>
      <c r="S25" s="895"/>
      <c r="T25" s="895"/>
      <c r="U25" s="895"/>
      <c r="V25" s="895"/>
      <c r="W25" s="895"/>
      <c r="X25" s="895"/>
      <c r="Y25" s="895"/>
      <c r="Z25" s="895"/>
      <c r="AA25" s="895"/>
      <c r="AB25" s="262"/>
      <c r="AC25" s="262"/>
    </row>
    <row r="26" spans="3:30">
      <c r="C26" s="852"/>
      <c r="D26" s="838"/>
      <c r="E26" s="838"/>
      <c r="F26" s="838"/>
      <c r="G26" s="838"/>
      <c r="H26" s="838"/>
      <c r="I26" s="838"/>
      <c r="J26" s="900" t="s">
        <v>304</v>
      </c>
      <c r="K26" s="900"/>
      <c r="L26" s="900"/>
      <c r="M26" s="900"/>
      <c r="N26" s="900"/>
      <c r="O26" s="900"/>
      <c r="P26" s="900"/>
      <c r="Q26" s="900"/>
      <c r="R26" s="900"/>
      <c r="S26" s="898" t="s">
        <v>305</v>
      </c>
      <c r="T26" s="899"/>
      <c r="U26" s="899"/>
      <c r="V26" s="899"/>
      <c r="W26" s="899"/>
      <c r="X26" s="899"/>
      <c r="Y26" s="899"/>
      <c r="Z26" s="899"/>
      <c r="AA26" s="899"/>
      <c r="AB26" s="262"/>
      <c r="AC26" s="262"/>
    </row>
    <row r="27" spans="3:30" ht="13.5" customHeight="1" thickBot="1">
      <c r="C27" s="853"/>
      <c r="D27" s="839"/>
      <c r="E27" s="839"/>
      <c r="F27" s="839"/>
      <c r="G27" s="839"/>
      <c r="H27" s="839"/>
      <c r="I27" s="839"/>
      <c r="J27" s="841" t="s">
        <v>283</v>
      </c>
      <c r="K27" s="841"/>
      <c r="L27" s="842"/>
      <c r="M27" s="843" t="s">
        <v>284</v>
      </c>
      <c r="N27" s="841"/>
      <c r="O27" s="844"/>
      <c r="P27" s="845" t="s">
        <v>300</v>
      </c>
      <c r="Q27" s="841"/>
      <c r="R27" s="841"/>
      <c r="S27" s="857" t="s">
        <v>283</v>
      </c>
      <c r="T27" s="854"/>
      <c r="U27" s="854"/>
      <c r="V27" s="858" t="s">
        <v>284</v>
      </c>
      <c r="W27" s="854"/>
      <c r="X27" s="859"/>
      <c r="Y27" s="854" t="s">
        <v>300</v>
      </c>
      <c r="Z27" s="854"/>
      <c r="AA27" s="854"/>
      <c r="AB27" s="668"/>
      <c r="AC27" s="668"/>
    </row>
    <row r="28" spans="3:30" ht="21.75" customHeight="1">
      <c r="C28" s="807" t="s">
        <v>502</v>
      </c>
      <c r="D28" s="808"/>
      <c r="E28" s="808"/>
      <c r="F28" s="809">
        <v>-486</v>
      </c>
      <c r="G28" s="810"/>
      <c r="H28" s="810"/>
      <c r="I28" s="811"/>
      <c r="J28" s="812">
        <v>924</v>
      </c>
      <c r="K28" s="813"/>
      <c r="L28" s="813"/>
      <c r="M28" s="814">
        <v>760</v>
      </c>
      <c r="N28" s="813"/>
      <c r="O28" s="815"/>
      <c r="P28" s="813">
        <v>1684</v>
      </c>
      <c r="Q28" s="813"/>
      <c r="R28" s="816"/>
      <c r="S28" s="889">
        <v>1085</v>
      </c>
      <c r="T28" s="890"/>
      <c r="U28" s="891"/>
      <c r="V28" s="892">
        <v>1085</v>
      </c>
      <c r="W28" s="890"/>
      <c r="X28" s="891"/>
      <c r="Y28" s="890">
        <v>2170</v>
      </c>
      <c r="Z28" s="890"/>
      <c r="AA28" s="890"/>
      <c r="AB28" s="667"/>
      <c r="AC28" s="667"/>
    </row>
    <row r="29" spans="3:30" ht="21.75" customHeight="1">
      <c r="C29" s="807" t="s">
        <v>583</v>
      </c>
      <c r="D29" s="808"/>
      <c r="E29" s="808"/>
      <c r="F29" s="809">
        <v>-559</v>
      </c>
      <c r="G29" s="810"/>
      <c r="H29" s="810"/>
      <c r="I29" s="811"/>
      <c r="J29" s="812">
        <v>885</v>
      </c>
      <c r="K29" s="813"/>
      <c r="L29" s="813"/>
      <c r="M29" s="814">
        <v>700</v>
      </c>
      <c r="N29" s="813"/>
      <c r="O29" s="815"/>
      <c r="P29" s="813">
        <v>1585</v>
      </c>
      <c r="Q29" s="813"/>
      <c r="R29" s="816"/>
      <c r="S29" s="812">
        <v>1083</v>
      </c>
      <c r="T29" s="813"/>
      <c r="U29" s="815"/>
      <c r="V29" s="814">
        <v>1061</v>
      </c>
      <c r="W29" s="813"/>
      <c r="X29" s="815"/>
      <c r="Y29" s="813">
        <v>2144</v>
      </c>
      <c r="Z29" s="813"/>
      <c r="AA29" s="813"/>
      <c r="AB29" s="667"/>
      <c r="AC29" s="667"/>
    </row>
    <row r="30" spans="3:30" ht="21.75" customHeight="1">
      <c r="C30" s="807" t="s">
        <v>604</v>
      </c>
      <c r="D30" s="808"/>
      <c r="E30" s="808"/>
      <c r="F30" s="809">
        <v>-361</v>
      </c>
      <c r="G30" s="810"/>
      <c r="H30" s="810"/>
      <c r="I30" s="811"/>
      <c r="J30" s="812">
        <v>964</v>
      </c>
      <c r="K30" s="813"/>
      <c r="L30" s="813"/>
      <c r="M30" s="814">
        <v>806</v>
      </c>
      <c r="N30" s="813"/>
      <c r="O30" s="815"/>
      <c r="P30" s="814">
        <v>1770</v>
      </c>
      <c r="Q30" s="813"/>
      <c r="R30" s="816"/>
      <c r="S30" s="812">
        <v>1118</v>
      </c>
      <c r="T30" s="813"/>
      <c r="U30" s="815"/>
      <c r="V30" s="814">
        <v>1013</v>
      </c>
      <c r="W30" s="813"/>
      <c r="X30" s="815"/>
      <c r="Y30" s="813">
        <v>2131</v>
      </c>
      <c r="Z30" s="813"/>
      <c r="AA30" s="813"/>
      <c r="AB30" s="667"/>
      <c r="AC30" s="667"/>
    </row>
    <row r="31" spans="3:30" ht="21.75" customHeight="1">
      <c r="C31" s="807" t="s">
        <v>896</v>
      </c>
      <c r="D31" s="808"/>
      <c r="E31" s="808"/>
      <c r="F31" s="809" t="s">
        <v>903</v>
      </c>
      <c r="G31" s="810"/>
      <c r="H31" s="810"/>
      <c r="I31" s="811"/>
      <c r="J31" s="812">
        <v>927</v>
      </c>
      <c r="K31" s="813"/>
      <c r="L31" s="813"/>
      <c r="M31" s="814">
        <v>757</v>
      </c>
      <c r="N31" s="813"/>
      <c r="O31" s="815"/>
      <c r="P31" s="814">
        <v>1684</v>
      </c>
      <c r="Q31" s="813"/>
      <c r="R31" s="816"/>
      <c r="S31" s="812">
        <v>1052</v>
      </c>
      <c r="T31" s="813"/>
      <c r="U31" s="815"/>
      <c r="V31" s="814">
        <v>1028</v>
      </c>
      <c r="W31" s="813"/>
      <c r="X31" s="815"/>
      <c r="Y31" s="813">
        <v>2080</v>
      </c>
      <c r="Z31" s="813"/>
      <c r="AA31" s="813"/>
      <c r="AB31" s="667"/>
      <c r="AC31" s="667"/>
    </row>
    <row r="32" spans="3:30" ht="21.75" customHeight="1" thickBot="1">
      <c r="C32" s="802" t="s">
        <v>902</v>
      </c>
      <c r="D32" s="825"/>
      <c r="E32" s="825"/>
      <c r="F32" s="826">
        <v>-271</v>
      </c>
      <c r="G32" s="827"/>
      <c r="H32" s="827"/>
      <c r="I32" s="828"/>
      <c r="J32" s="829">
        <v>969</v>
      </c>
      <c r="K32" s="830"/>
      <c r="L32" s="830"/>
      <c r="M32" s="831">
        <v>821</v>
      </c>
      <c r="N32" s="830"/>
      <c r="O32" s="832"/>
      <c r="P32" s="831">
        <v>1790</v>
      </c>
      <c r="Q32" s="830"/>
      <c r="R32" s="833"/>
      <c r="S32" s="829">
        <v>1093</v>
      </c>
      <c r="T32" s="830"/>
      <c r="U32" s="832"/>
      <c r="V32" s="831">
        <v>968</v>
      </c>
      <c r="W32" s="830"/>
      <c r="X32" s="832"/>
      <c r="Y32" s="830">
        <v>2061</v>
      </c>
      <c r="Z32" s="830"/>
      <c r="AA32" s="830"/>
      <c r="AB32" s="667"/>
      <c r="AC32" s="667"/>
    </row>
    <row r="33" spans="3:33" ht="17.25" customHeight="1">
      <c r="C33" s="257" t="s">
        <v>291</v>
      </c>
      <c r="D33" s="259"/>
      <c r="E33" s="260"/>
      <c r="F33" s="263"/>
      <c r="G33" s="263"/>
      <c r="H33" s="263"/>
      <c r="I33" s="263"/>
      <c r="J33" s="263"/>
      <c r="K33" s="257" t="s">
        <v>306</v>
      </c>
      <c r="L33" s="257"/>
      <c r="M33" s="264"/>
      <c r="N33" s="264"/>
      <c r="O33" s="264"/>
      <c r="P33" s="264"/>
      <c r="Q33" s="264"/>
      <c r="R33" s="264"/>
      <c r="S33" s="264"/>
      <c r="T33" s="264"/>
      <c r="U33" s="264"/>
      <c r="V33" s="264"/>
      <c r="W33" s="256"/>
      <c r="X33" s="256"/>
      <c r="Y33" s="256"/>
      <c r="Z33" s="256"/>
      <c r="AA33" s="256"/>
      <c r="AB33" s="256"/>
      <c r="AC33" s="256"/>
    </row>
    <row r="34" spans="3:33" ht="10" customHeight="1"/>
    <row r="35" spans="3:33" ht="27" customHeight="1" thickBot="1">
      <c r="C35" s="265" t="s">
        <v>590</v>
      </c>
      <c r="D35" s="266"/>
      <c r="E35" s="266"/>
      <c r="Q35" s="902" t="s">
        <v>307</v>
      </c>
      <c r="R35" s="902"/>
      <c r="S35" s="902"/>
      <c r="T35" s="902"/>
      <c r="U35" s="669"/>
      <c r="V35" s="669"/>
      <c r="W35" s="262"/>
    </row>
    <row r="36" spans="3:33" ht="18" customHeight="1" thickBot="1">
      <c r="C36" s="817" t="s">
        <v>296</v>
      </c>
      <c r="D36" s="817"/>
      <c r="E36" s="818"/>
      <c r="F36" s="819" t="s">
        <v>503</v>
      </c>
      <c r="G36" s="817"/>
      <c r="H36" s="820"/>
      <c r="I36" s="821" t="s">
        <v>591</v>
      </c>
      <c r="J36" s="821"/>
      <c r="K36" s="821"/>
      <c r="L36" s="822" t="s">
        <v>608</v>
      </c>
      <c r="M36" s="823"/>
      <c r="N36" s="824"/>
      <c r="O36" s="822" t="s">
        <v>897</v>
      </c>
      <c r="P36" s="823"/>
      <c r="Q36" s="824"/>
      <c r="R36" s="901" t="s">
        <v>904</v>
      </c>
      <c r="S36" s="817"/>
      <c r="T36" s="817"/>
      <c r="U36" s="262"/>
      <c r="V36" s="262"/>
      <c r="W36" s="262"/>
      <c r="X36" s="262"/>
      <c r="Y36" s="262"/>
    </row>
    <row r="37" spans="3:33" ht="26.25" customHeight="1">
      <c r="C37" s="795" t="s">
        <v>308</v>
      </c>
      <c r="D37" s="795"/>
      <c r="E37" s="796"/>
      <c r="F37" s="797">
        <v>204</v>
      </c>
      <c r="G37" s="798"/>
      <c r="H37" s="798"/>
      <c r="I37" s="798">
        <v>216</v>
      </c>
      <c r="J37" s="798"/>
      <c r="K37" s="798"/>
      <c r="L37" s="799">
        <v>167</v>
      </c>
      <c r="M37" s="800"/>
      <c r="N37" s="797"/>
      <c r="O37" s="799">
        <v>161</v>
      </c>
      <c r="P37" s="800"/>
      <c r="Q37" s="797"/>
      <c r="R37" s="799">
        <v>161</v>
      </c>
      <c r="S37" s="800"/>
      <c r="T37" s="800"/>
      <c r="U37" s="262"/>
      <c r="V37" s="262"/>
      <c r="W37" s="262"/>
      <c r="X37" s="262"/>
      <c r="Y37" s="262"/>
      <c r="AG37" s="670"/>
    </row>
    <row r="38" spans="3:33" ht="26.25" customHeight="1" thickBot="1">
      <c r="C38" s="801" t="s">
        <v>309</v>
      </c>
      <c r="D38" s="801"/>
      <c r="E38" s="802"/>
      <c r="F38" s="803">
        <v>98</v>
      </c>
      <c r="G38" s="804"/>
      <c r="H38" s="804"/>
      <c r="I38" s="804">
        <v>105</v>
      </c>
      <c r="J38" s="804"/>
      <c r="K38" s="804"/>
      <c r="L38" s="805">
        <v>80</v>
      </c>
      <c r="M38" s="806"/>
      <c r="N38" s="803"/>
      <c r="O38" s="805">
        <v>75</v>
      </c>
      <c r="P38" s="806"/>
      <c r="Q38" s="803"/>
      <c r="R38" s="805">
        <v>80</v>
      </c>
      <c r="S38" s="806"/>
      <c r="T38" s="806"/>
      <c r="U38" s="262"/>
      <c r="V38" s="262"/>
      <c r="W38" s="262"/>
      <c r="X38" s="262"/>
      <c r="Y38" s="262"/>
    </row>
    <row r="39" spans="3:33" ht="17.25" customHeight="1">
      <c r="C39" s="257" t="s">
        <v>291</v>
      </c>
      <c r="K39" s="257" t="s">
        <v>310</v>
      </c>
      <c r="X39" s="267"/>
    </row>
    <row r="46" spans="3:33" ht="13.5" customHeight="1"/>
    <row r="47" spans="3:33" ht="13.5" customHeight="1"/>
    <row r="48" spans="3:33" ht="13.5" customHeight="1"/>
    <row r="49" ht="13.5" customHeight="1"/>
    <row r="50" ht="13.5" customHeight="1"/>
    <row r="51" ht="13.5" customHeight="1"/>
    <row r="52" ht="13.5" customHeight="1"/>
    <row r="53" ht="13.5" customHeight="1"/>
    <row r="54" ht="13.5" customHeight="1"/>
    <row r="55" ht="13.5" customHeight="1"/>
  </sheetData>
  <mergeCells count="207">
    <mergeCell ref="X24:AA24"/>
    <mergeCell ref="Y28:AA28"/>
    <mergeCell ref="Y29:AA29"/>
    <mergeCell ref="Y30:AA30"/>
    <mergeCell ref="Y31:AA31"/>
    <mergeCell ref="Y32:AA32"/>
    <mergeCell ref="R36:T36"/>
    <mergeCell ref="R37:T37"/>
    <mergeCell ref="R38:T38"/>
    <mergeCell ref="Q35:T35"/>
    <mergeCell ref="S28:U28"/>
    <mergeCell ref="S29:U29"/>
    <mergeCell ref="S30:U30"/>
    <mergeCell ref="S31:U31"/>
    <mergeCell ref="S32:U32"/>
    <mergeCell ref="V28:X28"/>
    <mergeCell ref="V29:X29"/>
    <mergeCell ref="V30:X30"/>
    <mergeCell ref="V31:X31"/>
    <mergeCell ref="V32:X32"/>
    <mergeCell ref="Y20:AA20"/>
    <mergeCell ref="Y21:AA21"/>
    <mergeCell ref="X13:AA13"/>
    <mergeCell ref="J14:AA14"/>
    <mergeCell ref="S15:AA15"/>
    <mergeCell ref="J25:AA25"/>
    <mergeCell ref="S26:AA26"/>
    <mergeCell ref="C24:R24"/>
    <mergeCell ref="C25:E27"/>
    <mergeCell ref="F25:I27"/>
    <mergeCell ref="J26:R26"/>
    <mergeCell ref="J27:L27"/>
    <mergeCell ref="M27:O27"/>
    <mergeCell ref="P27:R27"/>
    <mergeCell ref="S27:U27"/>
    <mergeCell ref="V27:X27"/>
    <mergeCell ref="Y27:AA27"/>
    <mergeCell ref="C17:E17"/>
    <mergeCell ref="F17:I17"/>
    <mergeCell ref="J17:L17"/>
    <mergeCell ref="M17:O17"/>
    <mergeCell ref="P17:R17"/>
    <mergeCell ref="C18:E18"/>
    <mergeCell ref="S17:U17"/>
    <mergeCell ref="S18:U18"/>
    <mergeCell ref="S19:U19"/>
    <mergeCell ref="V17:X17"/>
    <mergeCell ref="V18:X18"/>
    <mergeCell ref="V19:X19"/>
    <mergeCell ref="V7:W7"/>
    <mergeCell ref="X6:Y6"/>
    <mergeCell ref="V9:W9"/>
    <mergeCell ref="X7:Y7"/>
    <mergeCell ref="X9:Y9"/>
    <mergeCell ref="Y18:AA18"/>
    <mergeCell ref="Y19:AA19"/>
    <mergeCell ref="Z6:AA6"/>
    <mergeCell ref="Z7:AA7"/>
    <mergeCell ref="Z9:AA9"/>
    <mergeCell ref="Y17:AA17"/>
    <mergeCell ref="C1:AC1"/>
    <mergeCell ref="X2:AC2"/>
    <mergeCell ref="C3:E4"/>
    <mergeCell ref="F3:G4"/>
    <mergeCell ref="H3:I4"/>
    <mergeCell ref="J3:K4"/>
    <mergeCell ref="L3:M4"/>
    <mergeCell ref="N3:AC3"/>
    <mergeCell ref="N4:O4"/>
    <mergeCell ref="P4:Q4"/>
    <mergeCell ref="R4:S4"/>
    <mergeCell ref="V4:W4"/>
    <mergeCell ref="X4:Y4"/>
    <mergeCell ref="Z4:AA4"/>
    <mergeCell ref="AB4:AC4"/>
    <mergeCell ref="T4:U4"/>
    <mergeCell ref="AB6:AC6"/>
    <mergeCell ref="C5:E5"/>
    <mergeCell ref="F5:G5"/>
    <mergeCell ref="H5:I5"/>
    <mergeCell ref="J5:K5"/>
    <mergeCell ref="L5:M5"/>
    <mergeCell ref="N5:O5"/>
    <mergeCell ref="P5:Q5"/>
    <mergeCell ref="R5:S5"/>
    <mergeCell ref="C6:E6"/>
    <mergeCell ref="F6:G6"/>
    <mergeCell ref="H6:I6"/>
    <mergeCell ref="J6:K6"/>
    <mergeCell ref="L6:M6"/>
    <mergeCell ref="N6:O6"/>
    <mergeCell ref="P6:Q6"/>
    <mergeCell ref="R6:S6"/>
    <mergeCell ref="V6:W6"/>
    <mergeCell ref="V5:W5"/>
    <mergeCell ref="T5:U5"/>
    <mergeCell ref="X5:Y5"/>
    <mergeCell ref="Z5:AA5"/>
    <mergeCell ref="AB5:AC5"/>
    <mergeCell ref="T6:U6"/>
    <mergeCell ref="AB7:AC7"/>
    <mergeCell ref="C8:E8"/>
    <mergeCell ref="F8:G8"/>
    <mergeCell ref="H8:I8"/>
    <mergeCell ref="J8:K8"/>
    <mergeCell ref="L8:M8"/>
    <mergeCell ref="N8:O8"/>
    <mergeCell ref="P8:Q8"/>
    <mergeCell ref="R8:S8"/>
    <mergeCell ref="V8:W8"/>
    <mergeCell ref="X8:Y8"/>
    <mergeCell ref="Z8:AA8"/>
    <mergeCell ref="AB8:AC8"/>
    <mergeCell ref="C7:E7"/>
    <mergeCell ref="F7:G7"/>
    <mergeCell ref="H7:I7"/>
    <mergeCell ref="J7:K7"/>
    <mergeCell ref="L7:M7"/>
    <mergeCell ref="N7:O7"/>
    <mergeCell ref="P7:Q7"/>
    <mergeCell ref="R7:S7"/>
    <mergeCell ref="T7:U7"/>
    <mergeCell ref="T8:U8"/>
    <mergeCell ref="AB9:AC9"/>
    <mergeCell ref="C12:AC12"/>
    <mergeCell ref="C13:N13"/>
    <mergeCell ref="F14:I16"/>
    <mergeCell ref="J15:R15"/>
    <mergeCell ref="J16:L16"/>
    <mergeCell ref="M16:O16"/>
    <mergeCell ref="P16:R16"/>
    <mergeCell ref="C9:E9"/>
    <mergeCell ref="F9:G9"/>
    <mergeCell ref="H9:I9"/>
    <mergeCell ref="J9:K9"/>
    <mergeCell ref="L9:M9"/>
    <mergeCell ref="N9:O9"/>
    <mergeCell ref="P9:Q9"/>
    <mergeCell ref="R9:S9"/>
    <mergeCell ref="C14:E16"/>
    <mergeCell ref="Y16:AA16"/>
    <mergeCell ref="T9:U9"/>
    <mergeCell ref="S16:U16"/>
    <mergeCell ref="V16:X16"/>
    <mergeCell ref="C21:E21"/>
    <mergeCell ref="F21:I21"/>
    <mergeCell ref="J21:L21"/>
    <mergeCell ref="M21:O21"/>
    <mergeCell ref="P21:R21"/>
    <mergeCell ref="F18:I18"/>
    <mergeCell ref="J18:L18"/>
    <mergeCell ref="M18:O18"/>
    <mergeCell ref="P18:R18"/>
    <mergeCell ref="C19:E19"/>
    <mergeCell ref="F19:I19"/>
    <mergeCell ref="J19:L19"/>
    <mergeCell ref="M19:O19"/>
    <mergeCell ref="P19:R19"/>
    <mergeCell ref="S20:U20"/>
    <mergeCell ref="S21:U21"/>
    <mergeCell ref="V20:X20"/>
    <mergeCell ref="V21:X21"/>
    <mergeCell ref="C30:E30"/>
    <mergeCell ref="C28:E28"/>
    <mergeCell ref="F28:I28"/>
    <mergeCell ref="J28:L28"/>
    <mergeCell ref="M28:O28"/>
    <mergeCell ref="P28:R28"/>
    <mergeCell ref="C29:E29"/>
    <mergeCell ref="F29:I29"/>
    <mergeCell ref="J29:L29"/>
    <mergeCell ref="M29:O29"/>
    <mergeCell ref="P29:R29"/>
    <mergeCell ref="F30:I30"/>
    <mergeCell ref="J30:L30"/>
    <mergeCell ref="M30:O30"/>
    <mergeCell ref="P30:R30"/>
    <mergeCell ref="C20:E20"/>
    <mergeCell ref="F20:I20"/>
    <mergeCell ref="J20:L20"/>
    <mergeCell ref="M20:O20"/>
    <mergeCell ref="P20:R20"/>
    <mergeCell ref="C31:E31"/>
    <mergeCell ref="F31:I31"/>
    <mergeCell ref="J31:L31"/>
    <mergeCell ref="M31:O31"/>
    <mergeCell ref="P31:R31"/>
    <mergeCell ref="C36:E36"/>
    <mergeCell ref="F36:H36"/>
    <mergeCell ref="I36:K36"/>
    <mergeCell ref="L36:N36"/>
    <mergeCell ref="O36:Q36"/>
    <mergeCell ref="C32:E32"/>
    <mergeCell ref="F32:I32"/>
    <mergeCell ref="J32:L32"/>
    <mergeCell ref="M32:O32"/>
    <mergeCell ref="P32:R32"/>
    <mergeCell ref="C37:E37"/>
    <mergeCell ref="F37:H37"/>
    <mergeCell ref="I37:K37"/>
    <mergeCell ref="L37:N37"/>
    <mergeCell ref="O37:Q37"/>
    <mergeCell ref="C38:E38"/>
    <mergeCell ref="F38:H38"/>
    <mergeCell ref="I38:K38"/>
    <mergeCell ref="L38:N38"/>
    <mergeCell ref="O38:Q38"/>
  </mergeCells>
  <phoneticPr fontId="42"/>
  <pageMargins left="0.23622047244094491" right="0.23622047244094491" top="0.74803149606299213" bottom="0.74803149606299213" header="0.31496062992125984" footer="0.31496062992125984"/>
  <pageSetup paperSize="9" scale="99" orientation="portrait" cellComments="asDisplayed" r:id="rId1"/>
  <headerFooter scaleWithDoc="0" alignWithMargins="0">
    <oddFooter>&amp;C20</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55"/>
  <sheetViews>
    <sheetView view="pageBreakPreview" zoomScaleNormal="100" zoomScaleSheetLayoutView="100" zoomScalePageLayoutView="85" workbookViewId="0"/>
  </sheetViews>
  <sheetFormatPr defaultColWidth="9" defaultRowHeight="13"/>
  <cols>
    <col min="1" max="14" width="7.08984375" style="17" customWidth="1"/>
    <col min="15" max="16384" width="9" style="17"/>
  </cols>
  <sheetData>
    <row r="1" spans="1:14" ht="24" customHeight="1">
      <c r="A1" s="329" t="s">
        <v>311</v>
      </c>
    </row>
    <row r="2" spans="1:14" ht="24" customHeight="1" thickBot="1">
      <c r="A2" s="18"/>
      <c r="B2" s="18"/>
      <c r="C2" s="18"/>
      <c r="D2" s="18"/>
      <c r="E2" s="18"/>
      <c r="F2" s="18"/>
      <c r="G2" s="18"/>
      <c r="H2" s="18"/>
      <c r="I2" s="347"/>
      <c r="J2" s="347"/>
      <c r="K2" s="347"/>
      <c r="L2" s="347"/>
    </row>
    <row r="3" spans="1:14" ht="39.75" customHeight="1">
      <c r="A3" s="903"/>
      <c r="B3" s="19" t="s">
        <v>312</v>
      </c>
      <c r="C3" s="20" t="s">
        <v>313</v>
      </c>
      <c r="D3" s="20" t="s">
        <v>314</v>
      </c>
      <c r="E3" s="20" t="s">
        <v>315</v>
      </c>
      <c r="F3" s="20" t="s">
        <v>316</v>
      </c>
      <c r="G3" s="20" t="s">
        <v>317</v>
      </c>
      <c r="H3" s="20" t="s">
        <v>318</v>
      </c>
      <c r="I3" s="20" t="s">
        <v>319</v>
      </c>
      <c r="J3" s="20" t="s">
        <v>320</v>
      </c>
      <c r="K3" s="20" t="s">
        <v>321</v>
      </c>
      <c r="L3" s="21" t="s">
        <v>322</v>
      </c>
      <c r="M3" s="21" t="s">
        <v>323</v>
      </c>
      <c r="N3" s="21" t="s">
        <v>504</v>
      </c>
    </row>
    <row r="4" spans="1:14" ht="39.75" customHeight="1" thickBot="1">
      <c r="A4" s="904"/>
      <c r="B4" s="22" t="s">
        <v>324</v>
      </c>
      <c r="C4" s="23" t="s">
        <v>325</v>
      </c>
      <c r="D4" s="24" t="s">
        <v>326</v>
      </c>
      <c r="E4" s="24" t="s">
        <v>327</v>
      </c>
      <c r="F4" s="25" t="s">
        <v>328</v>
      </c>
      <c r="G4" s="24" t="s">
        <v>329</v>
      </c>
      <c r="H4" s="23" t="s">
        <v>330</v>
      </c>
      <c r="I4" s="23" t="s">
        <v>331</v>
      </c>
      <c r="J4" s="23" t="s">
        <v>332</v>
      </c>
      <c r="K4" s="23" t="s">
        <v>333</v>
      </c>
      <c r="L4" s="23" t="s">
        <v>334</v>
      </c>
      <c r="M4" s="23" t="s">
        <v>219</v>
      </c>
      <c r="N4" s="23" t="s">
        <v>571</v>
      </c>
    </row>
    <row r="5" spans="1:14" ht="48.75" customHeight="1">
      <c r="A5" s="26" t="s">
        <v>335</v>
      </c>
      <c r="B5" s="330">
        <v>158882</v>
      </c>
      <c r="C5" s="331">
        <v>142346</v>
      </c>
      <c r="D5" s="331">
        <v>127636</v>
      </c>
      <c r="E5" s="331">
        <v>122513</v>
      </c>
      <c r="F5" s="331">
        <v>121574</v>
      </c>
      <c r="G5" s="331">
        <v>118765</v>
      </c>
      <c r="H5" s="331">
        <v>112068</v>
      </c>
      <c r="I5" s="331">
        <v>107823</v>
      </c>
      <c r="J5" s="331">
        <v>102907</v>
      </c>
      <c r="K5" s="331">
        <v>96473</v>
      </c>
      <c r="L5" s="330">
        <v>89065</v>
      </c>
      <c r="M5" s="332">
        <v>82739</v>
      </c>
      <c r="N5" s="332">
        <v>75783</v>
      </c>
    </row>
    <row r="6" spans="1:14" ht="45" customHeight="1">
      <c r="A6" s="27" t="s">
        <v>283</v>
      </c>
      <c r="B6" s="333">
        <v>76569</v>
      </c>
      <c r="C6" s="334">
        <v>67524</v>
      </c>
      <c r="D6" s="334">
        <v>59490</v>
      </c>
      <c r="E6" s="334">
        <v>57314</v>
      </c>
      <c r="F6" s="334">
        <v>57205</v>
      </c>
      <c r="G6" s="334">
        <v>55721</v>
      </c>
      <c r="H6" s="334">
        <v>52191</v>
      </c>
      <c r="I6" s="334">
        <v>50227</v>
      </c>
      <c r="J6" s="334">
        <v>47814</v>
      </c>
      <c r="K6" s="334">
        <v>44606</v>
      </c>
      <c r="L6" s="333">
        <v>41098</v>
      </c>
      <c r="M6" s="335">
        <v>38353</v>
      </c>
      <c r="N6" s="335">
        <v>35420</v>
      </c>
    </row>
    <row r="7" spans="1:14" ht="45" customHeight="1">
      <c r="A7" s="28" t="s">
        <v>284</v>
      </c>
      <c r="B7" s="336">
        <v>82313</v>
      </c>
      <c r="C7" s="337">
        <v>74822</v>
      </c>
      <c r="D7" s="337">
        <v>68146</v>
      </c>
      <c r="E7" s="337">
        <v>65199</v>
      </c>
      <c r="F7" s="337">
        <v>64369</v>
      </c>
      <c r="G7" s="337">
        <v>63044</v>
      </c>
      <c r="H7" s="337">
        <v>59877</v>
      </c>
      <c r="I7" s="337">
        <v>57596</v>
      </c>
      <c r="J7" s="337">
        <v>55093</v>
      </c>
      <c r="K7" s="337">
        <v>51867</v>
      </c>
      <c r="L7" s="336">
        <v>47967</v>
      </c>
      <c r="M7" s="338">
        <v>44386</v>
      </c>
      <c r="N7" s="338">
        <v>40363</v>
      </c>
    </row>
    <row r="8" spans="1:14" ht="45" customHeight="1">
      <c r="A8" s="26" t="s">
        <v>336</v>
      </c>
      <c r="B8" s="339">
        <v>41893</v>
      </c>
      <c r="C8" s="340">
        <v>39790</v>
      </c>
      <c r="D8" s="340">
        <v>39315</v>
      </c>
      <c r="E8" s="340">
        <v>40432</v>
      </c>
      <c r="F8" s="340">
        <v>42460</v>
      </c>
      <c r="G8" s="340">
        <v>42641</v>
      </c>
      <c r="H8" s="340">
        <v>41216</v>
      </c>
      <c r="I8" s="340">
        <v>41153</v>
      </c>
      <c r="J8" s="340">
        <v>41090</v>
      </c>
      <c r="K8" s="340">
        <v>39944</v>
      </c>
      <c r="L8" s="339">
        <v>38834</v>
      </c>
      <c r="M8" s="341">
        <v>38177</v>
      </c>
      <c r="N8" s="341">
        <v>36640</v>
      </c>
    </row>
    <row r="9" spans="1:14" ht="45" customHeight="1">
      <c r="A9" s="26" t="s">
        <v>337</v>
      </c>
      <c r="B9" s="339">
        <v>34700</v>
      </c>
      <c r="C9" s="340">
        <v>30995</v>
      </c>
      <c r="D9" s="340">
        <v>26355</v>
      </c>
      <c r="E9" s="340">
        <v>24250</v>
      </c>
      <c r="F9" s="340">
        <v>24003</v>
      </c>
      <c r="G9" s="340">
        <v>23065</v>
      </c>
      <c r="H9" s="340">
        <v>21443</v>
      </c>
      <c r="I9" s="340">
        <v>20097</v>
      </c>
      <c r="J9" s="340">
        <v>18284</v>
      </c>
      <c r="K9" s="340">
        <v>16609</v>
      </c>
      <c r="L9" s="339">
        <v>14669</v>
      </c>
      <c r="M9" s="341">
        <v>13031</v>
      </c>
      <c r="N9" s="341">
        <v>11313</v>
      </c>
    </row>
    <row r="10" spans="1:14" ht="45" customHeight="1">
      <c r="A10" s="26" t="s">
        <v>338</v>
      </c>
      <c r="B10" s="339">
        <v>10929</v>
      </c>
      <c r="C10" s="340">
        <v>9864</v>
      </c>
      <c r="D10" s="340">
        <v>8171</v>
      </c>
      <c r="E10" s="340">
        <v>8064</v>
      </c>
      <c r="F10" s="340">
        <v>7801</v>
      </c>
      <c r="G10" s="340">
        <v>7641</v>
      </c>
      <c r="H10" s="340">
        <v>7136</v>
      </c>
      <c r="I10" s="340">
        <v>6677</v>
      </c>
      <c r="J10" s="340">
        <v>6378</v>
      </c>
      <c r="K10" s="340">
        <v>6057</v>
      </c>
      <c r="L10" s="339">
        <v>5510</v>
      </c>
      <c r="M10" s="341">
        <v>4977</v>
      </c>
      <c r="N10" s="341">
        <v>4511</v>
      </c>
    </row>
    <row r="11" spans="1:14" ht="45" customHeight="1">
      <c r="A11" s="26" t="s">
        <v>339</v>
      </c>
      <c r="B11" s="339">
        <v>8551</v>
      </c>
      <c r="C11" s="340">
        <v>7653</v>
      </c>
      <c r="D11" s="340">
        <v>6549</v>
      </c>
      <c r="E11" s="340">
        <v>5743</v>
      </c>
      <c r="F11" s="340">
        <v>5395</v>
      </c>
      <c r="G11" s="340">
        <v>5225</v>
      </c>
      <c r="H11" s="340">
        <v>4759</v>
      </c>
      <c r="I11" s="340">
        <v>4398</v>
      </c>
      <c r="J11" s="340">
        <v>4097</v>
      </c>
      <c r="K11" s="340">
        <v>3615</v>
      </c>
      <c r="L11" s="339">
        <v>3163</v>
      </c>
      <c r="M11" s="341">
        <v>2735</v>
      </c>
      <c r="N11" s="341">
        <v>2318</v>
      </c>
    </row>
    <row r="12" spans="1:14" ht="45" customHeight="1">
      <c r="A12" s="26" t="s">
        <v>340</v>
      </c>
      <c r="B12" s="339">
        <v>7191</v>
      </c>
      <c r="C12" s="340">
        <v>6219</v>
      </c>
      <c r="D12" s="340">
        <v>5524</v>
      </c>
      <c r="E12" s="340">
        <v>5102</v>
      </c>
      <c r="F12" s="340">
        <v>4807</v>
      </c>
      <c r="G12" s="340">
        <v>4694</v>
      </c>
      <c r="H12" s="340">
        <v>4450</v>
      </c>
      <c r="I12" s="340">
        <v>4172</v>
      </c>
      <c r="J12" s="340">
        <v>3861</v>
      </c>
      <c r="K12" s="340">
        <v>3493</v>
      </c>
      <c r="L12" s="339">
        <v>3085</v>
      </c>
      <c r="M12" s="341">
        <v>2812</v>
      </c>
      <c r="N12" s="341">
        <v>2533</v>
      </c>
    </row>
    <row r="13" spans="1:14" ht="45" customHeight="1">
      <c r="A13" s="26" t="s">
        <v>341</v>
      </c>
      <c r="B13" s="339">
        <v>5097</v>
      </c>
      <c r="C13" s="340">
        <v>4457</v>
      </c>
      <c r="D13" s="340">
        <v>3924</v>
      </c>
      <c r="E13" s="340">
        <v>3744</v>
      </c>
      <c r="F13" s="340">
        <v>3519</v>
      </c>
      <c r="G13" s="340">
        <v>3350</v>
      </c>
      <c r="H13" s="340">
        <v>3172</v>
      </c>
      <c r="I13" s="340">
        <v>3142</v>
      </c>
      <c r="J13" s="340">
        <v>3011</v>
      </c>
      <c r="K13" s="340">
        <v>2794</v>
      </c>
      <c r="L13" s="339">
        <v>2489</v>
      </c>
      <c r="M13" s="341">
        <v>2158</v>
      </c>
      <c r="N13" s="341">
        <v>1966</v>
      </c>
    </row>
    <row r="14" spans="1:14" ht="45" customHeight="1">
      <c r="A14" s="26" t="s">
        <v>342</v>
      </c>
      <c r="B14" s="339">
        <v>7709</v>
      </c>
      <c r="C14" s="340">
        <v>7070</v>
      </c>
      <c r="D14" s="340">
        <v>6099</v>
      </c>
      <c r="E14" s="340">
        <v>5665</v>
      </c>
      <c r="F14" s="340">
        <v>5244</v>
      </c>
      <c r="G14" s="340">
        <v>5028</v>
      </c>
      <c r="H14" s="340">
        <v>4765</v>
      </c>
      <c r="I14" s="340">
        <v>4661</v>
      </c>
      <c r="J14" s="340">
        <v>4357</v>
      </c>
      <c r="K14" s="340">
        <v>3960</v>
      </c>
      <c r="L14" s="339">
        <v>3387</v>
      </c>
      <c r="M14" s="341">
        <v>3018</v>
      </c>
      <c r="N14" s="341">
        <v>2689</v>
      </c>
    </row>
    <row r="15" spans="1:14" ht="45" customHeight="1">
      <c r="A15" s="26" t="s">
        <v>343</v>
      </c>
      <c r="B15" s="339">
        <v>16995</v>
      </c>
      <c r="C15" s="340">
        <v>15275</v>
      </c>
      <c r="D15" s="340">
        <v>13942</v>
      </c>
      <c r="E15" s="340">
        <v>13319</v>
      </c>
      <c r="F15" s="340">
        <v>13310</v>
      </c>
      <c r="G15" s="340">
        <v>12844</v>
      </c>
      <c r="H15" s="340">
        <v>12058</v>
      </c>
      <c r="I15" s="340">
        <v>11386</v>
      </c>
      <c r="J15" s="340">
        <v>10717</v>
      </c>
      <c r="K15" s="340">
        <v>9932</v>
      </c>
      <c r="L15" s="339">
        <v>9137</v>
      </c>
      <c r="M15" s="341">
        <v>8168</v>
      </c>
      <c r="N15" s="341">
        <v>7369</v>
      </c>
    </row>
    <row r="16" spans="1:14" ht="45" customHeight="1">
      <c r="A16" s="26" t="s">
        <v>344</v>
      </c>
      <c r="B16" s="339">
        <v>11072</v>
      </c>
      <c r="C16" s="340">
        <v>9482</v>
      </c>
      <c r="D16" s="340">
        <v>7742</v>
      </c>
      <c r="E16" s="340">
        <v>7041</v>
      </c>
      <c r="F16" s="340">
        <v>6514</v>
      </c>
      <c r="G16" s="340">
        <v>6071</v>
      </c>
      <c r="H16" s="340">
        <v>5563</v>
      </c>
      <c r="I16" s="340">
        <v>5133</v>
      </c>
      <c r="J16" s="340">
        <v>4676</v>
      </c>
      <c r="K16" s="340">
        <v>4233</v>
      </c>
      <c r="L16" s="339">
        <v>3572</v>
      </c>
      <c r="M16" s="341">
        <v>3074</v>
      </c>
      <c r="N16" s="341">
        <v>2607</v>
      </c>
    </row>
    <row r="17" spans="1:14" ht="45" customHeight="1" thickBot="1">
      <c r="A17" s="345" t="s">
        <v>345</v>
      </c>
      <c r="B17" s="342">
        <v>14745</v>
      </c>
      <c r="C17" s="343">
        <v>11541</v>
      </c>
      <c r="D17" s="343">
        <v>10015</v>
      </c>
      <c r="E17" s="343">
        <v>9153</v>
      </c>
      <c r="F17" s="343">
        <v>8521</v>
      </c>
      <c r="G17" s="343">
        <v>8206</v>
      </c>
      <c r="H17" s="343">
        <v>7506</v>
      </c>
      <c r="I17" s="343">
        <v>7004</v>
      </c>
      <c r="J17" s="343">
        <v>6436</v>
      </c>
      <c r="K17" s="343">
        <v>5836</v>
      </c>
      <c r="L17" s="342">
        <v>5219</v>
      </c>
      <c r="M17" s="344">
        <v>4589</v>
      </c>
      <c r="N17" s="344">
        <v>3837</v>
      </c>
    </row>
    <row r="18" spans="1:14" ht="18" customHeight="1">
      <c r="I18" s="905"/>
      <c r="J18" s="905"/>
      <c r="K18" s="905"/>
      <c r="L18" s="905"/>
    </row>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sheetData>
  <mergeCells count="2">
    <mergeCell ref="A3:A4"/>
    <mergeCell ref="I18:L18"/>
  </mergeCells>
  <phoneticPr fontId="37"/>
  <pageMargins left="0.62992125984251968" right="0.59055118110236227" top="0.98425196850393704" bottom="0.98425196850393704" header="0.51181102362204722" footer="0.31496062992125984"/>
  <pageSetup paperSize="9" scale="90" orientation="portrait" r:id="rId1"/>
  <headerFooter scaleWithDoc="0" alignWithMargins="0">
    <oddFooter>&amp;C21</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54"/>
  <sheetViews>
    <sheetView view="pageBreakPreview" zoomScaleNormal="100" zoomScaleSheetLayoutView="100" zoomScalePageLayoutView="70" workbookViewId="0">
      <selection sqref="A1:K2"/>
    </sheetView>
  </sheetViews>
  <sheetFormatPr defaultColWidth="9" defaultRowHeight="14"/>
  <cols>
    <col min="1" max="1" width="12.90625" style="29" customWidth="1"/>
    <col min="2" max="2" width="9.453125" style="29" customWidth="1"/>
    <col min="3" max="5" width="8.08984375" style="29" customWidth="1"/>
    <col min="6" max="7" width="9.453125" style="29" customWidth="1"/>
    <col min="8" max="10" width="8.08984375" style="29" customWidth="1"/>
    <col min="11" max="11" width="9.453125" style="29" customWidth="1"/>
    <col min="12" max="16384" width="9" style="29"/>
  </cols>
  <sheetData>
    <row r="1" spans="1:11" ht="12" customHeight="1">
      <c r="A1" s="906" t="s">
        <v>121</v>
      </c>
      <c r="B1" s="906"/>
      <c r="C1" s="906"/>
      <c r="D1" s="906"/>
      <c r="E1" s="906"/>
      <c r="F1" s="906"/>
      <c r="G1" s="906"/>
      <c r="H1" s="906"/>
      <c r="I1" s="906"/>
      <c r="J1" s="906"/>
      <c r="K1" s="906"/>
    </row>
    <row r="2" spans="1:11" ht="12" customHeight="1">
      <c r="A2" s="906"/>
      <c r="B2" s="906"/>
      <c r="C2" s="906"/>
      <c r="D2" s="906"/>
      <c r="E2" s="906"/>
      <c r="F2" s="906"/>
      <c r="G2" s="906"/>
      <c r="H2" s="906"/>
      <c r="I2" s="906"/>
      <c r="J2" s="906"/>
      <c r="K2" s="906"/>
    </row>
    <row r="3" spans="1:11" ht="24" customHeight="1" thickBot="1">
      <c r="A3" s="346" t="s">
        <v>227</v>
      </c>
      <c r="B3" s="30"/>
      <c r="C3" s="30"/>
      <c r="D3" s="30"/>
      <c r="E3" s="907"/>
      <c r="F3" s="907"/>
      <c r="G3" s="30"/>
      <c r="H3" s="30"/>
      <c r="I3" s="908"/>
      <c r="J3" s="908"/>
      <c r="K3" s="908"/>
    </row>
    <row r="4" spans="1:11" ht="39.75" customHeight="1">
      <c r="A4" s="909" t="s">
        <v>346</v>
      </c>
      <c r="B4" s="912" t="s">
        <v>122</v>
      </c>
      <c r="C4" s="912"/>
      <c r="D4" s="912"/>
      <c r="E4" s="912"/>
      <c r="F4" s="913"/>
      <c r="G4" s="914" t="s">
        <v>123</v>
      </c>
      <c r="H4" s="912"/>
      <c r="I4" s="912"/>
      <c r="J4" s="912"/>
      <c r="K4" s="913"/>
    </row>
    <row r="5" spans="1:11" ht="33" customHeight="1">
      <c r="A5" s="910"/>
      <c r="B5" s="915" t="s">
        <v>272</v>
      </c>
      <c r="C5" s="917" t="s">
        <v>124</v>
      </c>
      <c r="D5" s="918"/>
      <c r="E5" s="919" t="s">
        <v>125</v>
      </c>
      <c r="F5" s="924" t="s">
        <v>126</v>
      </c>
      <c r="G5" s="926" t="s">
        <v>272</v>
      </c>
      <c r="H5" s="917" t="s">
        <v>124</v>
      </c>
      <c r="I5" s="918"/>
      <c r="J5" s="919" t="s">
        <v>125</v>
      </c>
      <c r="K5" s="924" t="s">
        <v>126</v>
      </c>
    </row>
    <row r="6" spans="1:11" ht="41.25" customHeight="1" thickBot="1">
      <c r="A6" s="911"/>
      <c r="B6" s="916"/>
      <c r="C6" s="163" t="s">
        <v>273</v>
      </c>
      <c r="D6" s="164" t="s">
        <v>127</v>
      </c>
      <c r="E6" s="920"/>
      <c r="F6" s="925"/>
      <c r="G6" s="927"/>
      <c r="H6" s="163" t="s">
        <v>273</v>
      </c>
      <c r="I6" s="164" t="s">
        <v>127</v>
      </c>
      <c r="J6" s="920"/>
      <c r="K6" s="925"/>
    </row>
    <row r="7" spans="1:11" ht="50.25" customHeight="1">
      <c r="A7" s="31" t="s">
        <v>194</v>
      </c>
      <c r="B7" s="179">
        <v>9716</v>
      </c>
      <c r="C7" s="180" t="s">
        <v>128</v>
      </c>
      <c r="D7" s="188" t="s">
        <v>128</v>
      </c>
      <c r="E7" s="189" t="s">
        <v>128</v>
      </c>
      <c r="F7" s="184" t="s">
        <v>128</v>
      </c>
      <c r="G7" s="190">
        <v>11458</v>
      </c>
      <c r="H7" s="180" t="s">
        <v>128</v>
      </c>
      <c r="I7" s="188" t="s">
        <v>128</v>
      </c>
      <c r="J7" s="189" t="s">
        <v>128</v>
      </c>
      <c r="K7" s="184" t="s">
        <v>128</v>
      </c>
    </row>
    <row r="8" spans="1:11" ht="50.25" customHeight="1">
      <c r="A8" s="32" t="s">
        <v>195</v>
      </c>
      <c r="B8" s="181">
        <v>9305</v>
      </c>
      <c r="C8" s="165">
        <v>-411</v>
      </c>
      <c r="D8" s="166">
        <v>-4.2</v>
      </c>
      <c r="E8" s="176">
        <v>1</v>
      </c>
      <c r="F8" s="185">
        <v>9305</v>
      </c>
      <c r="G8" s="191">
        <v>10150</v>
      </c>
      <c r="H8" s="165">
        <v>-1308</v>
      </c>
      <c r="I8" s="166">
        <v>-11.4</v>
      </c>
      <c r="J8" s="176">
        <v>0.9</v>
      </c>
      <c r="K8" s="185">
        <v>11278</v>
      </c>
    </row>
    <row r="9" spans="1:11" ht="50.25" customHeight="1">
      <c r="A9" s="32" t="s">
        <v>196</v>
      </c>
      <c r="B9" s="181">
        <v>13295</v>
      </c>
      <c r="C9" s="165">
        <v>3990</v>
      </c>
      <c r="D9" s="166">
        <v>42.9</v>
      </c>
      <c r="E9" s="176">
        <v>2.4</v>
      </c>
      <c r="F9" s="185">
        <v>5539.6</v>
      </c>
      <c r="G9" s="191">
        <v>8474</v>
      </c>
      <c r="H9" s="165">
        <v>-1676</v>
      </c>
      <c r="I9" s="166">
        <v>-16.5</v>
      </c>
      <c r="J9" s="176">
        <v>1</v>
      </c>
      <c r="K9" s="185">
        <v>8474</v>
      </c>
    </row>
    <row r="10" spans="1:11" ht="50.25" customHeight="1">
      <c r="A10" s="32" t="s">
        <v>197</v>
      </c>
      <c r="B10" s="181">
        <v>15115</v>
      </c>
      <c r="C10" s="165">
        <v>1820</v>
      </c>
      <c r="D10" s="166">
        <v>13.7</v>
      </c>
      <c r="E10" s="176">
        <v>3</v>
      </c>
      <c r="F10" s="185">
        <v>5038.3</v>
      </c>
      <c r="G10" s="191">
        <v>7569</v>
      </c>
      <c r="H10" s="165">
        <v>-905</v>
      </c>
      <c r="I10" s="166">
        <v>-10.7</v>
      </c>
      <c r="J10" s="176">
        <v>1</v>
      </c>
      <c r="K10" s="185">
        <v>7569</v>
      </c>
    </row>
    <row r="11" spans="1:11" ht="50.25" customHeight="1">
      <c r="A11" s="32" t="s">
        <v>198</v>
      </c>
      <c r="B11" s="181">
        <v>15702</v>
      </c>
      <c r="C11" s="165">
        <v>587</v>
      </c>
      <c r="D11" s="166">
        <v>3.9</v>
      </c>
      <c r="E11" s="176">
        <v>3.2</v>
      </c>
      <c r="F11" s="185">
        <v>4906.8999999999996</v>
      </c>
      <c r="G11" s="191">
        <v>7699</v>
      </c>
      <c r="H11" s="165">
        <v>130</v>
      </c>
      <c r="I11" s="166">
        <v>1.7</v>
      </c>
      <c r="J11" s="176">
        <v>1.3</v>
      </c>
      <c r="K11" s="185">
        <v>5922.3</v>
      </c>
    </row>
    <row r="12" spans="1:11" ht="50.25" customHeight="1">
      <c r="A12" s="32" t="s">
        <v>199</v>
      </c>
      <c r="B12" s="181">
        <v>16645</v>
      </c>
      <c r="C12" s="167">
        <v>943</v>
      </c>
      <c r="D12" s="168">
        <v>6</v>
      </c>
      <c r="E12" s="176">
        <v>3.5</v>
      </c>
      <c r="F12" s="185">
        <v>4755.7</v>
      </c>
      <c r="G12" s="191">
        <v>7331</v>
      </c>
      <c r="H12" s="167">
        <v>-368</v>
      </c>
      <c r="I12" s="168">
        <v>-4.8</v>
      </c>
      <c r="J12" s="176">
        <v>1.3</v>
      </c>
      <c r="K12" s="185">
        <v>5639.2</v>
      </c>
    </row>
    <row r="13" spans="1:11" ht="50.25" customHeight="1">
      <c r="A13" s="32" t="s">
        <v>220</v>
      </c>
      <c r="B13" s="181">
        <v>16109</v>
      </c>
      <c r="C13" s="165">
        <v>-536</v>
      </c>
      <c r="D13" s="166">
        <v>-3.2</v>
      </c>
      <c r="E13" s="176">
        <v>3.6</v>
      </c>
      <c r="F13" s="185">
        <v>4474.7</v>
      </c>
      <c r="G13" s="191">
        <v>7192</v>
      </c>
      <c r="H13" s="165">
        <v>-139</v>
      </c>
      <c r="I13" s="166">
        <v>-1.9</v>
      </c>
      <c r="J13" s="176">
        <v>1.6</v>
      </c>
      <c r="K13" s="185">
        <v>4495</v>
      </c>
    </row>
    <row r="14" spans="1:11" ht="50.25" customHeight="1">
      <c r="A14" s="32" t="s">
        <v>221</v>
      </c>
      <c r="B14" s="181">
        <v>16008</v>
      </c>
      <c r="C14" s="165">
        <v>-101</v>
      </c>
      <c r="D14" s="166">
        <v>-0.6</v>
      </c>
      <c r="E14" s="176">
        <v>3.6</v>
      </c>
      <c r="F14" s="185">
        <v>4422.1000000000004</v>
      </c>
      <c r="G14" s="191">
        <v>6747</v>
      </c>
      <c r="H14" s="165">
        <v>-445</v>
      </c>
      <c r="I14" s="166">
        <v>-6.2</v>
      </c>
      <c r="J14" s="176">
        <v>1.6</v>
      </c>
      <c r="K14" s="185">
        <v>4352.8999999999996</v>
      </c>
    </row>
    <row r="15" spans="1:11" ht="50.25" customHeight="1">
      <c r="A15" s="32" t="s">
        <v>200</v>
      </c>
      <c r="B15" s="181">
        <v>15572</v>
      </c>
      <c r="C15" s="165">
        <v>-436</v>
      </c>
      <c r="D15" s="166">
        <v>-2.7</v>
      </c>
      <c r="E15" s="176">
        <v>3.62</v>
      </c>
      <c r="F15" s="185">
        <v>4301.7</v>
      </c>
      <c r="G15" s="191">
        <v>6139</v>
      </c>
      <c r="H15" s="165">
        <v>-608</v>
      </c>
      <c r="I15" s="166">
        <v>-9</v>
      </c>
      <c r="J15" s="176">
        <v>1.48</v>
      </c>
      <c r="K15" s="185">
        <v>4148</v>
      </c>
    </row>
    <row r="16" spans="1:11" ht="50.25" customHeight="1" thickBot="1">
      <c r="A16" s="33" t="s">
        <v>201</v>
      </c>
      <c r="B16" s="182">
        <v>15139</v>
      </c>
      <c r="C16" s="169">
        <v>-433</v>
      </c>
      <c r="D16" s="170">
        <v>-2.8</v>
      </c>
      <c r="E16" s="177">
        <v>3.94</v>
      </c>
      <c r="F16" s="186">
        <v>3842.4</v>
      </c>
      <c r="G16" s="192">
        <v>5040</v>
      </c>
      <c r="H16" s="169">
        <v>-1099</v>
      </c>
      <c r="I16" s="170">
        <v>-17.899999999999999</v>
      </c>
      <c r="J16" s="177">
        <v>1.36</v>
      </c>
      <c r="K16" s="186">
        <v>3705.9</v>
      </c>
    </row>
    <row r="17" spans="1:11" ht="50.25" customHeight="1" thickTop="1">
      <c r="A17" s="79" t="s">
        <v>347</v>
      </c>
      <c r="B17" s="183">
        <v>14881</v>
      </c>
      <c r="C17" s="171">
        <v>-258</v>
      </c>
      <c r="D17" s="172">
        <v>-1.70421</v>
      </c>
      <c r="E17" s="178">
        <v>3.98</v>
      </c>
      <c r="F17" s="187">
        <v>3738.9</v>
      </c>
      <c r="G17" s="928"/>
      <c r="H17" s="929"/>
      <c r="I17" s="929"/>
      <c r="J17" s="929"/>
      <c r="K17" s="929"/>
    </row>
    <row r="18" spans="1:11" ht="50.25" customHeight="1">
      <c r="A18" s="471" t="s">
        <v>348</v>
      </c>
      <c r="B18" s="472">
        <v>14539</v>
      </c>
      <c r="C18" s="473">
        <v>-342</v>
      </c>
      <c r="D18" s="474">
        <v>-2.2999999999999998</v>
      </c>
      <c r="E18" s="475">
        <v>3.93</v>
      </c>
      <c r="F18" s="476">
        <v>3699.5</v>
      </c>
      <c r="G18" s="921"/>
      <c r="H18" s="922"/>
      <c r="I18" s="922"/>
      <c r="J18" s="922"/>
      <c r="K18" s="922"/>
    </row>
    <row r="19" spans="1:11" ht="50.25" customHeight="1" thickBot="1">
      <c r="A19" s="465" t="s">
        <v>580</v>
      </c>
      <c r="B19" s="466">
        <v>14164</v>
      </c>
      <c r="C19" s="467">
        <v>-375</v>
      </c>
      <c r="D19" s="468">
        <v>-2.5792700000000002</v>
      </c>
      <c r="E19" s="469">
        <v>4.01</v>
      </c>
      <c r="F19" s="470">
        <v>3532.2</v>
      </c>
      <c r="G19" s="930"/>
      <c r="H19" s="931"/>
      <c r="I19" s="931"/>
      <c r="J19" s="931"/>
      <c r="K19" s="931"/>
    </row>
    <row r="20" spans="1:11" ht="30.75" customHeight="1">
      <c r="A20" s="923" t="s">
        <v>572</v>
      </c>
      <c r="B20" s="923"/>
      <c r="C20" s="923"/>
      <c r="D20" s="923"/>
      <c r="E20" s="923"/>
      <c r="F20" s="923"/>
      <c r="G20" s="923"/>
      <c r="H20" s="923"/>
      <c r="I20" s="923"/>
      <c r="J20" s="923"/>
      <c r="K20" s="923"/>
    </row>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sheetData>
  <mergeCells count="18">
    <mergeCell ref="G18:K18"/>
    <mergeCell ref="A20:K20"/>
    <mergeCell ref="F5:F6"/>
    <mergeCell ref="G5:G6"/>
    <mergeCell ref="H5:I5"/>
    <mergeCell ref="J5:J6"/>
    <mergeCell ref="K5:K6"/>
    <mergeCell ref="G17:K17"/>
    <mergeCell ref="G19:K19"/>
    <mergeCell ref="A1:K2"/>
    <mergeCell ref="E3:F3"/>
    <mergeCell ref="I3:K3"/>
    <mergeCell ref="A4:A6"/>
    <mergeCell ref="B4:F4"/>
    <mergeCell ref="G4:K4"/>
    <mergeCell ref="B5:B6"/>
    <mergeCell ref="C5:D5"/>
    <mergeCell ref="E5:E6"/>
  </mergeCells>
  <phoneticPr fontId="37"/>
  <pageMargins left="0.62992125984251968" right="0.19685039370078741" top="0.74803149606299213" bottom="0.74803149606299213" header="0.31496062992125984" footer="0.31496062992125984"/>
  <pageSetup paperSize="9" scale="90" orientation="portrait" r:id="rId1"/>
  <headerFooter scaleWithDoc="0" alignWithMargins="0">
    <oddFooter>&amp;C22</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58"/>
  <sheetViews>
    <sheetView view="pageBreakPreview" zoomScaleNormal="100" zoomScaleSheetLayoutView="100" zoomScalePageLayoutView="85" workbookViewId="0">
      <selection sqref="A1:I1"/>
    </sheetView>
  </sheetViews>
  <sheetFormatPr defaultColWidth="9" defaultRowHeight="13"/>
  <cols>
    <col min="1" max="1" width="9.81640625" style="1" customWidth="1"/>
    <col min="2" max="2" width="10.08984375" style="1" customWidth="1"/>
    <col min="3" max="8" width="10.08984375" style="46" customWidth="1"/>
    <col min="9" max="9" width="10.08984375" style="1" customWidth="1"/>
    <col min="10" max="16384" width="9" style="1"/>
  </cols>
  <sheetData>
    <row r="1" spans="1:9" ht="42" customHeight="1" thickBot="1">
      <c r="A1" s="932" t="s">
        <v>349</v>
      </c>
      <c r="B1" s="932"/>
      <c r="C1" s="932"/>
      <c r="D1" s="932"/>
      <c r="E1" s="932"/>
      <c r="F1" s="932"/>
      <c r="G1" s="932"/>
      <c r="H1" s="932"/>
      <c r="I1" s="932"/>
    </row>
    <row r="2" spans="1:9" ht="29.25" customHeight="1">
      <c r="A2" s="675" t="s">
        <v>346</v>
      </c>
      <c r="B2" s="677" t="s">
        <v>281</v>
      </c>
      <c r="C2" s="936" t="s">
        <v>350</v>
      </c>
      <c r="D2" s="937"/>
      <c r="E2" s="937"/>
      <c r="F2" s="937"/>
      <c r="G2" s="937"/>
      <c r="H2" s="937"/>
      <c r="I2" s="34"/>
    </row>
    <row r="3" spans="1:9" ht="13.5" customHeight="1">
      <c r="A3" s="933"/>
      <c r="B3" s="934"/>
      <c r="C3" s="938" t="s">
        <v>351</v>
      </c>
      <c r="D3" s="940" t="s">
        <v>352</v>
      </c>
      <c r="E3" s="940" t="s">
        <v>353</v>
      </c>
      <c r="F3" s="940" t="s">
        <v>354</v>
      </c>
      <c r="G3" s="951" t="s">
        <v>355</v>
      </c>
      <c r="H3" s="953" t="s">
        <v>356</v>
      </c>
      <c r="I3" s="952"/>
    </row>
    <row r="4" spans="1:9" ht="24" customHeight="1" thickBot="1">
      <c r="A4" s="676"/>
      <c r="B4" s="935"/>
      <c r="C4" s="939"/>
      <c r="D4" s="941"/>
      <c r="E4" s="941"/>
      <c r="F4" s="941"/>
      <c r="G4" s="941"/>
      <c r="H4" s="954"/>
      <c r="I4" s="952"/>
    </row>
    <row r="5" spans="1:9" hidden="1">
      <c r="A5" s="35" t="s">
        <v>357</v>
      </c>
      <c r="B5" s="36"/>
      <c r="C5" s="37">
        <f>D5+E5+F5</f>
        <v>0</v>
      </c>
      <c r="D5" s="122"/>
      <c r="E5" s="122"/>
      <c r="F5" s="122"/>
      <c r="G5" s="122"/>
      <c r="H5" s="119"/>
      <c r="I5" s="35"/>
    </row>
    <row r="6" spans="1:9" hidden="1">
      <c r="A6" s="38" t="s">
        <v>358</v>
      </c>
      <c r="B6" s="39"/>
      <c r="C6" s="37">
        <f>D6+E6+F6</f>
        <v>0</v>
      </c>
      <c r="D6" s="122"/>
      <c r="E6" s="122"/>
      <c r="F6" s="122"/>
      <c r="G6" s="122"/>
      <c r="H6" s="119"/>
      <c r="I6" s="35"/>
    </row>
    <row r="7" spans="1:9" ht="27" customHeight="1">
      <c r="A7" s="40" t="s">
        <v>324</v>
      </c>
      <c r="B7" s="84">
        <v>34417</v>
      </c>
      <c r="C7" s="84">
        <f>D7+E7+F7</f>
        <v>158882</v>
      </c>
      <c r="D7" s="123">
        <v>59567</v>
      </c>
      <c r="E7" s="123">
        <v>86531</v>
      </c>
      <c r="F7" s="123">
        <v>12784</v>
      </c>
      <c r="G7" s="123">
        <v>4272</v>
      </c>
      <c r="H7" s="120">
        <v>0</v>
      </c>
      <c r="I7" s="41"/>
    </row>
    <row r="8" spans="1:9" ht="27" customHeight="1">
      <c r="A8" s="40" t="s">
        <v>325</v>
      </c>
      <c r="B8" s="84">
        <v>33964</v>
      </c>
      <c r="C8" s="84">
        <f>D8+E8+F8</f>
        <v>142346</v>
      </c>
      <c r="D8" s="123">
        <v>47877</v>
      </c>
      <c r="E8" s="123">
        <v>80578</v>
      </c>
      <c r="F8" s="123">
        <v>13891</v>
      </c>
      <c r="G8" s="123">
        <v>4379</v>
      </c>
      <c r="H8" s="120">
        <v>0</v>
      </c>
      <c r="I8" s="41"/>
    </row>
    <row r="9" spans="1:9" ht="27" customHeight="1">
      <c r="A9" s="40" t="s">
        <v>326</v>
      </c>
      <c r="B9" s="84">
        <v>33763</v>
      </c>
      <c r="C9" s="84">
        <f>D9+E9+F9</f>
        <v>127636</v>
      </c>
      <c r="D9" s="123">
        <v>37001</v>
      </c>
      <c r="E9" s="123">
        <v>75534</v>
      </c>
      <c r="F9" s="123">
        <v>15101</v>
      </c>
      <c r="G9" s="123">
        <v>5004</v>
      </c>
      <c r="H9" s="120">
        <v>0</v>
      </c>
      <c r="I9" s="41"/>
    </row>
    <row r="10" spans="1:9" ht="27" customHeight="1">
      <c r="A10" s="40" t="s">
        <v>327</v>
      </c>
      <c r="B10" s="84">
        <v>34214</v>
      </c>
      <c r="C10" s="84">
        <v>122513</v>
      </c>
      <c r="D10" s="123">
        <v>30594</v>
      </c>
      <c r="E10" s="123">
        <v>75235</v>
      </c>
      <c r="F10" s="123">
        <v>16682</v>
      </c>
      <c r="G10" s="123">
        <v>5988</v>
      </c>
      <c r="H10" s="120">
        <v>2</v>
      </c>
      <c r="I10" s="41"/>
    </row>
    <row r="11" spans="1:9" ht="27" customHeight="1">
      <c r="A11" s="40" t="s">
        <v>328</v>
      </c>
      <c r="B11" s="84">
        <v>35485</v>
      </c>
      <c r="C11" s="84">
        <v>121574</v>
      </c>
      <c r="D11" s="123">
        <v>27884</v>
      </c>
      <c r="E11" s="123">
        <v>75585</v>
      </c>
      <c r="F11" s="123">
        <v>18091</v>
      </c>
      <c r="G11" s="123">
        <v>7075</v>
      </c>
      <c r="H11" s="120">
        <v>14</v>
      </c>
      <c r="I11" s="41"/>
    </row>
    <row r="12" spans="1:9" ht="27" customHeight="1">
      <c r="A12" s="40" t="s">
        <v>329</v>
      </c>
      <c r="B12" s="84">
        <v>35955</v>
      </c>
      <c r="C12" s="84">
        <f>D12+E12+F12</f>
        <v>118765</v>
      </c>
      <c r="D12" s="123">
        <v>25584</v>
      </c>
      <c r="E12" s="123">
        <v>73370</v>
      </c>
      <c r="F12" s="123">
        <v>19811</v>
      </c>
      <c r="G12" s="123">
        <v>8487</v>
      </c>
      <c r="H12" s="120">
        <v>0</v>
      </c>
      <c r="I12" s="41"/>
    </row>
    <row r="13" spans="1:9" ht="27" customHeight="1">
      <c r="A13" s="40" t="s">
        <v>359</v>
      </c>
      <c r="B13" s="84">
        <v>35808</v>
      </c>
      <c r="C13" s="84">
        <v>112068</v>
      </c>
      <c r="D13" s="123">
        <v>21845</v>
      </c>
      <c r="E13" s="123">
        <v>67902</v>
      </c>
      <c r="F13" s="123">
        <v>22316</v>
      </c>
      <c r="G13" s="123">
        <v>9761</v>
      </c>
      <c r="H13" s="120">
        <v>5</v>
      </c>
      <c r="I13" s="41"/>
    </row>
    <row r="14" spans="1:9" ht="27" customHeight="1">
      <c r="A14" s="40" t="s">
        <v>360</v>
      </c>
      <c r="B14" s="84">
        <v>36190</v>
      </c>
      <c r="C14" s="84">
        <f>D14+E14+F14</f>
        <v>107823</v>
      </c>
      <c r="D14" s="123">
        <v>18691</v>
      </c>
      <c r="E14" s="123">
        <v>63312</v>
      </c>
      <c r="F14" s="123">
        <v>25820</v>
      </c>
      <c r="G14" s="123">
        <v>10882</v>
      </c>
      <c r="H14" s="120">
        <v>0</v>
      </c>
      <c r="I14" s="41"/>
    </row>
    <row r="15" spans="1:9" ht="27" customHeight="1">
      <c r="A15" s="40" t="s">
        <v>332</v>
      </c>
      <c r="B15" s="84">
        <v>36296</v>
      </c>
      <c r="C15" s="84">
        <v>102907</v>
      </c>
      <c r="D15" s="123">
        <v>15844</v>
      </c>
      <c r="E15" s="123">
        <v>58300</v>
      </c>
      <c r="F15" s="123">
        <v>28718</v>
      </c>
      <c r="G15" s="123">
        <v>13138</v>
      </c>
      <c r="H15" s="120">
        <v>45</v>
      </c>
      <c r="I15" s="41"/>
    </row>
    <row r="16" spans="1:9" ht="27" customHeight="1">
      <c r="A16" s="40" t="s">
        <v>333</v>
      </c>
      <c r="B16" s="84">
        <v>35426</v>
      </c>
      <c r="C16" s="84">
        <v>96473</v>
      </c>
      <c r="D16" s="123">
        <v>13514</v>
      </c>
      <c r="E16" s="123">
        <v>53127</v>
      </c>
      <c r="F16" s="123">
        <v>29816</v>
      </c>
      <c r="G16" s="123">
        <v>15850</v>
      </c>
      <c r="H16" s="120">
        <v>16</v>
      </c>
      <c r="I16" s="41"/>
    </row>
    <row r="17" spans="1:9" ht="27" customHeight="1">
      <c r="A17" s="40" t="s">
        <v>334</v>
      </c>
      <c r="B17" s="84">
        <v>34272</v>
      </c>
      <c r="C17" s="84">
        <v>89065</v>
      </c>
      <c r="D17" s="123">
        <v>11288</v>
      </c>
      <c r="E17" s="123">
        <v>47773</v>
      </c>
      <c r="F17" s="123">
        <v>29868</v>
      </c>
      <c r="G17" s="123">
        <v>17642</v>
      </c>
      <c r="H17" s="120">
        <v>136</v>
      </c>
      <c r="I17" s="41"/>
    </row>
    <row r="18" spans="1:9" ht="27" customHeight="1">
      <c r="A18" s="40" t="s">
        <v>219</v>
      </c>
      <c r="B18" s="84">
        <v>33224</v>
      </c>
      <c r="C18" s="84">
        <v>82739</v>
      </c>
      <c r="D18" s="123">
        <v>9832</v>
      </c>
      <c r="E18" s="123">
        <v>42098</v>
      </c>
      <c r="F18" s="123">
        <v>30809</v>
      </c>
      <c r="G18" s="123">
        <v>17846</v>
      </c>
      <c r="H18" s="120">
        <v>0</v>
      </c>
      <c r="I18" s="41"/>
    </row>
    <row r="19" spans="1:9" ht="27" customHeight="1" thickBot="1">
      <c r="A19" s="42" t="s">
        <v>508</v>
      </c>
      <c r="B19" s="85">
        <v>31873</v>
      </c>
      <c r="C19" s="86">
        <v>75783</v>
      </c>
      <c r="D19" s="124">
        <v>8436</v>
      </c>
      <c r="E19" s="124">
        <v>35883</v>
      </c>
      <c r="F19" s="124">
        <v>31011</v>
      </c>
      <c r="G19" s="124">
        <v>16927</v>
      </c>
      <c r="H19" s="121">
        <v>453</v>
      </c>
      <c r="I19" s="41"/>
    </row>
    <row r="20" spans="1:9" ht="25.5" customHeight="1" thickBot="1">
      <c r="A20" s="43"/>
      <c r="B20" s="44"/>
      <c r="C20" s="44"/>
      <c r="D20" s="44"/>
      <c r="E20" s="44"/>
      <c r="F20" s="44"/>
      <c r="G20" s="44"/>
      <c r="H20" s="44"/>
      <c r="I20" s="41"/>
    </row>
    <row r="21" spans="1:9" ht="29.25" customHeight="1">
      <c r="A21" s="675" t="s">
        <v>346</v>
      </c>
      <c r="B21" s="942" t="s">
        <v>361</v>
      </c>
      <c r="C21" s="942"/>
      <c r="D21" s="942"/>
      <c r="E21" s="942"/>
      <c r="F21" s="943" t="s">
        <v>573</v>
      </c>
      <c r="G21" s="943" t="s">
        <v>574</v>
      </c>
      <c r="H21" s="943" t="s">
        <v>575</v>
      </c>
      <c r="I21" s="948" t="s">
        <v>364</v>
      </c>
    </row>
    <row r="22" spans="1:9" ht="13.5" customHeight="1">
      <c r="A22" s="933"/>
      <c r="B22" s="934" t="s">
        <v>365</v>
      </c>
      <c r="C22" s="946" t="s">
        <v>366</v>
      </c>
      <c r="D22" s="946" t="s">
        <v>367</v>
      </c>
      <c r="E22" s="933" t="s">
        <v>355</v>
      </c>
      <c r="F22" s="944"/>
      <c r="G22" s="944"/>
      <c r="H22" s="944"/>
      <c r="I22" s="949"/>
    </row>
    <row r="23" spans="1:9" ht="24" customHeight="1" thickBot="1">
      <c r="A23" s="676"/>
      <c r="B23" s="935"/>
      <c r="C23" s="947"/>
      <c r="D23" s="947"/>
      <c r="E23" s="676"/>
      <c r="F23" s="945"/>
      <c r="G23" s="945"/>
      <c r="H23" s="945"/>
      <c r="I23" s="950"/>
    </row>
    <row r="24" spans="1:9" ht="27" customHeight="1">
      <c r="A24" s="45" t="s">
        <v>324</v>
      </c>
      <c r="B24" s="148">
        <f>D7/(C7-H7)*100</f>
        <v>37.491345778628165</v>
      </c>
      <c r="C24" s="149">
        <f>E7/(C7-H7)*100</f>
        <v>54.462431238277468</v>
      </c>
      <c r="D24" s="149">
        <f>F7/(C7-H7)*100</f>
        <v>8.0462229830943706</v>
      </c>
      <c r="E24" s="150">
        <f>G7/(C7-H7)*100</f>
        <v>2.6887879054896087</v>
      </c>
      <c r="F24" s="151">
        <f>D7/E7*100</f>
        <v>68.838913221851129</v>
      </c>
      <c r="G24" s="151">
        <f>(F7/E7)*100</f>
        <v>14.773896060371428</v>
      </c>
      <c r="H24" s="151">
        <f>(D7+F7)/E7*100</f>
        <v>83.612809282222557</v>
      </c>
      <c r="I24" s="152">
        <f>(F7/D7)*100</f>
        <v>21.461547501133175</v>
      </c>
    </row>
    <row r="25" spans="1:9" ht="27" customHeight="1">
      <c r="A25" s="40" t="s">
        <v>325</v>
      </c>
      <c r="B25" s="153">
        <f t="shared" ref="B25:B33" si="0">D8/(C8-H8)*100</f>
        <v>33.634243322608292</v>
      </c>
      <c r="C25" s="154">
        <f t="shared" ref="C25:C34" si="1">E8/(C8-H8)*100</f>
        <v>56.607140348165743</v>
      </c>
      <c r="D25" s="154">
        <f t="shared" ref="D25:D34" si="2">F8/(C8-H8)*100</f>
        <v>9.7586163292259709</v>
      </c>
      <c r="E25" s="155">
        <f t="shared" ref="E25:E34" si="3">G8/(C8-H8)*100</f>
        <v>3.0763070265409636</v>
      </c>
      <c r="F25" s="156">
        <f t="shared" ref="F25:F34" si="4">D8/E8*100</f>
        <v>59.416962446325293</v>
      </c>
      <c r="G25" s="156">
        <f t="shared" ref="G25:G34" si="5">(F8/E8)*100</f>
        <v>17.23919680309762</v>
      </c>
      <c r="H25" s="156">
        <f t="shared" ref="H25:H34" si="6">(D8+F8)/E8*100</f>
        <v>76.656159249422913</v>
      </c>
      <c r="I25" s="157">
        <f t="shared" ref="I25:I34" si="7">(F8/D8)*100</f>
        <v>29.013931532886357</v>
      </c>
    </row>
    <row r="26" spans="1:9" ht="27" customHeight="1">
      <c r="A26" s="40" t="s">
        <v>326</v>
      </c>
      <c r="B26" s="153">
        <f t="shared" si="0"/>
        <v>28.989470055470246</v>
      </c>
      <c r="C26" s="154">
        <f t="shared" si="1"/>
        <v>59.17922843085023</v>
      </c>
      <c r="D26" s="154">
        <f t="shared" si="2"/>
        <v>11.831301513679527</v>
      </c>
      <c r="E26" s="155">
        <f t="shared" si="3"/>
        <v>3.9205239900968381</v>
      </c>
      <c r="F26" s="156">
        <f t="shared" si="4"/>
        <v>48.985887150157545</v>
      </c>
      <c r="G26" s="156">
        <f t="shared" si="5"/>
        <v>19.992321338734875</v>
      </c>
      <c r="H26" s="156">
        <f t="shared" si="6"/>
        <v>68.97820848889242</v>
      </c>
      <c r="I26" s="157">
        <f t="shared" si="7"/>
        <v>40.812410475392561</v>
      </c>
    </row>
    <row r="27" spans="1:9" ht="27" customHeight="1">
      <c r="A27" s="40" t="s">
        <v>327</v>
      </c>
      <c r="B27" s="153">
        <f t="shared" si="0"/>
        <v>24.972451453338884</v>
      </c>
      <c r="C27" s="154">
        <f t="shared" si="1"/>
        <v>61.410812090342901</v>
      </c>
      <c r="D27" s="154">
        <f t="shared" si="2"/>
        <v>13.616736456318208</v>
      </c>
      <c r="E27" s="155">
        <f t="shared" si="3"/>
        <v>4.8877243676078068</v>
      </c>
      <c r="F27" s="156">
        <f t="shared" si="4"/>
        <v>40.664584302518776</v>
      </c>
      <c r="G27" s="156">
        <f t="shared" si="5"/>
        <v>22.173190669236391</v>
      </c>
      <c r="H27" s="156">
        <f t="shared" si="6"/>
        <v>62.837774971755167</v>
      </c>
      <c r="I27" s="157">
        <f t="shared" si="7"/>
        <v>54.527031444074005</v>
      </c>
    </row>
    <row r="28" spans="1:9" ht="27" customHeight="1">
      <c r="A28" s="40" t="s">
        <v>328</v>
      </c>
      <c r="B28" s="153">
        <f t="shared" si="0"/>
        <v>22.938466600855545</v>
      </c>
      <c r="C28" s="154">
        <f t="shared" si="1"/>
        <v>62.179170779861792</v>
      </c>
      <c r="D28" s="154">
        <f t="shared" si="2"/>
        <v>14.882362619282658</v>
      </c>
      <c r="E28" s="155">
        <f t="shared" si="3"/>
        <v>5.8201711089174069</v>
      </c>
      <c r="F28" s="156">
        <f t="shared" si="4"/>
        <v>36.890917510087981</v>
      </c>
      <c r="G28" s="156">
        <f t="shared" si="5"/>
        <v>23.934643117020574</v>
      </c>
      <c r="H28" s="156">
        <f t="shared" si="6"/>
        <v>60.825560627108558</v>
      </c>
      <c r="I28" s="157">
        <f t="shared" si="7"/>
        <v>64.879500788982924</v>
      </c>
    </row>
    <row r="29" spans="1:9" ht="27" customHeight="1">
      <c r="A29" s="40" t="s">
        <v>329</v>
      </c>
      <c r="B29" s="153">
        <f t="shared" si="0"/>
        <v>21.541699995790005</v>
      </c>
      <c r="C29" s="154">
        <f t="shared" si="1"/>
        <v>61.777459689302404</v>
      </c>
      <c r="D29" s="154">
        <f t="shared" si="2"/>
        <v>16.680840314907591</v>
      </c>
      <c r="E29" s="155">
        <f t="shared" si="3"/>
        <v>7.1460447101418776</v>
      </c>
      <c r="F29" s="156">
        <f t="shared" si="4"/>
        <v>34.869837808368544</v>
      </c>
      <c r="G29" s="156">
        <f t="shared" si="5"/>
        <v>27.00149925037481</v>
      </c>
      <c r="H29" s="156">
        <f t="shared" si="6"/>
        <v>61.871337058743357</v>
      </c>
      <c r="I29" s="157">
        <f t="shared" si="7"/>
        <v>77.43511569731082</v>
      </c>
    </row>
    <row r="30" spans="1:9" ht="27" customHeight="1">
      <c r="A30" s="40" t="s">
        <v>359</v>
      </c>
      <c r="B30" s="153">
        <f t="shared" si="0"/>
        <v>19.49349919241855</v>
      </c>
      <c r="C30" s="154">
        <f t="shared" si="1"/>
        <v>60.592702319231151</v>
      </c>
      <c r="D30" s="154">
        <f t="shared" si="2"/>
        <v>19.913798488350302</v>
      </c>
      <c r="E30" s="155">
        <f t="shared" si="3"/>
        <v>8.7102790394688689</v>
      </c>
      <c r="F30" s="156">
        <f t="shared" si="4"/>
        <v>32.171364613707993</v>
      </c>
      <c r="G30" s="156">
        <f t="shared" si="5"/>
        <v>32.865011339872169</v>
      </c>
      <c r="H30" s="156">
        <f t="shared" si="6"/>
        <v>65.036375953580162</v>
      </c>
      <c r="I30" s="157">
        <f t="shared" si="7"/>
        <v>102.1560997940032</v>
      </c>
    </row>
    <row r="31" spans="1:9" ht="27" customHeight="1">
      <c r="A31" s="40" t="s">
        <v>360</v>
      </c>
      <c r="B31" s="153">
        <f t="shared" si="0"/>
        <v>17.33489144245662</v>
      </c>
      <c r="C31" s="154">
        <f t="shared" si="1"/>
        <v>58.718455246097768</v>
      </c>
      <c r="D31" s="154">
        <f t="shared" si="2"/>
        <v>23.946653311445608</v>
      </c>
      <c r="E31" s="155">
        <f t="shared" si="3"/>
        <v>10.092466356899733</v>
      </c>
      <c r="F31" s="156">
        <f t="shared" si="4"/>
        <v>29.522049532474099</v>
      </c>
      <c r="G31" s="156">
        <f t="shared" si="5"/>
        <v>40.782158200657065</v>
      </c>
      <c r="H31" s="156">
        <f t="shared" si="6"/>
        <v>70.304207733131165</v>
      </c>
      <c r="I31" s="157">
        <f t="shared" si="7"/>
        <v>138.14135145257075</v>
      </c>
    </row>
    <row r="32" spans="1:9" ht="27" customHeight="1">
      <c r="A32" s="40" t="s">
        <v>332</v>
      </c>
      <c r="B32" s="153">
        <f t="shared" si="0"/>
        <v>15.403161517372791</v>
      </c>
      <c r="C32" s="154">
        <f t="shared" si="1"/>
        <v>56.677879100153604</v>
      </c>
      <c r="D32" s="154">
        <f t="shared" si="2"/>
        <v>27.918959382473606</v>
      </c>
      <c r="E32" s="155">
        <f t="shared" si="3"/>
        <v>12.772452411969434</v>
      </c>
      <c r="F32" s="156">
        <f t="shared" si="4"/>
        <v>27.176672384219554</v>
      </c>
      <c r="G32" s="156">
        <f t="shared" si="5"/>
        <v>49.259005145797595</v>
      </c>
      <c r="H32" s="156">
        <f t="shared" si="6"/>
        <v>76.435677530017159</v>
      </c>
      <c r="I32" s="157">
        <f t="shared" si="7"/>
        <v>181.25473365311791</v>
      </c>
    </row>
    <row r="33" spans="1:9" ht="27" customHeight="1">
      <c r="A33" s="40" t="s">
        <v>333</v>
      </c>
      <c r="B33" s="153">
        <f t="shared" si="0"/>
        <v>14.010388048560499</v>
      </c>
      <c r="C33" s="154">
        <f t="shared" si="1"/>
        <v>55.078428729900374</v>
      </c>
      <c r="D33" s="154">
        <f t="shared" si="2"/>
        <v>30.91118322153913</v>
      </c>
      <c r="E33" s="155">
        <f t="shared" si="3"/>
        <v>16.43219258322361</v>
      </c>
      <c r="F33" s="156">
        <f t="shared" si="4"/>
        <v>25.43716001279952</v>
      </c>
      <c r="G33" s="156">
        <f t="shared" si="5"/>
        <v>56.122122461272049</v>
      </c>
      <c r="H33" s="156">
        <f t="shared" si="6"/>
        <v>81.559282474071566</v>
      </c>
      <c r="I33" s="157">
        <f t="shared" si="7"/>
        <v>220.63045730353704</v>
      </c>
    </row>
    <row r="34" spans="1:9" ht="27" customHeight="1">
      <c r="A34" s="40" t="s">
        <v>334</v>
      </c>
      <c r="B34" s="153">
        <v>12.7</v>
      </c>
      <c r="C34" s="154">
        <f t="shared" si="1"/>
        <v>53.720383676865815</v>
      </c>
      <c r="D34" s="154">
        <f t="shared" si="2"/>
        <v>33.586344162196809</v>
      </c>
      <c r="E34" s="155">
        <f t="shared" si="3"/>
        <v>19.838297968041921</v>
      </c>
      <c r="F34" s="156">
        <f t="shared" si="4"/>
        <v>23.62840935256316</v>
      </c>
      <c r="G34" s="156">
        <f t="shared" si="5"/>
        <v>62.520670671718335</v>
      </c>
      <c r="H34" s="156">
        <f t="shared" si="6"/>
        <v>86.149080024281503</v>
      </c>
      <c r="I34" s="157">
        <f t="shared" si="7"/>
        <v>264.5995747696669</v>
      </c>
    </row>
    <row r="35" spans="1:9" ht="27" customHeight="1">
      <c r="A35" s="40" t="s">
        <v>219</v>
      </c>
      <c r="B35" s="153">
        <v>11.9</v>
      </c>
      <c r="C35" s="154">
        <v>50.9</v>
      </c>
      <c r="D35" s="154">
        <v>37.200000000000003</v>
      </c>
      <c r="E35" s="155">
        <v>21.6</v>
      </c>
      <c r="F35" s="156">
        <v>23.4</v>
      </c>
      <c r="G35" s="156">
        <v>73.2</v>
      </c>
      <c r="H35" s="156">
        <v>96.5</v>
      </c>
      <c r="I35" s="157">
        <v>313.39999999999998</v>
      </c>
    </row>
    <row r="36" spans="1:9" ht="27" customHeight="1" thickBot="1">
      <c r="A36" s="80" t="s">
        <v>508</v>
      </c>
      <c r="B36" s="144">
        <f>ROUND(D19/($C19-$H19)*100,1)</f>
        <v>11.2</v>
      </c>
      <c r="C36" s="145">
        <f>ROUND(E19/($C19-$H19)*100,1)</f>
        <v>47.6</v>
      </c>
      <c r="D36" s="145">
        <f>ROUND(F19/($C19-$H19)*100,1)</f>
        <v>41.2</v>
      </c>
      <c r="E36" s="146">
        <f>ROUND(G19/($C19-$H19)*100,1)</f>
        <v>22.5</v>
      </c>
      <c r="F36" s="147">
        <f>ROUND(D19/E19*100,1)</f>
        <v>23.5</v>
      </c>
      <c r="G36" s="147">
        <f>ROUND(F19/E19*100,1)</f>
        <v>86.4</v>
      </c>
      <c r="H36" s="147">
        <f>ROUND((D19+F19)/E19*100,1)</f>
        <v>109.9</v>
      </c>
      <c r="I36" s="144">
        <f>ROUND(F19/D19*100,1)</f>
        <v>367.6</v>
      </c>
    </row>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sheetData>
  <mergeCells count="21">
    <mergeCell ref="I21:I23"/>
    <mergeCell ref="E3:E4"/>
    <mergeCell ref="C22:C23"/>
    <mergeCell ref="G3:G4"/>
    <mergeCell ref="E22:E23"/>
    <mergeCell ref="I3:I4"/>
    <mergeCell ref="F3:F4"/>
    <mergeCell ref="H3:H4"/>
    <mergeCell ref="A21:A23"/>
    <mergeCell ref="B21:E21"/>
    <mergeCell ref="F21:F23"/>
    <mergeCell ref="G21:G23"/>
    <mergeCell ref="H21:H23"/>
    <mergeCell ref="B22:B23"/>
    <mergeCell ref="D22:D23"/>
    <mergeCell ref="A1:I1"/>
    <mergeCell ref="A2:A4"/>
    <mergeCell ref="B2:B4"/>
    <mergeCell ref="C2:H2"/>
    <mergeCell ref="C3:C4"/>
    <mergeCell ref="D3:D4"/>
  </mergeCells>
  <phoneticPr fontId="37"/>
  <pageMargins left="0.78740157480314965" right="0.39370078740157483" top="0.59055118110236227" bottom="0.59055118110236227" header="0.51181102362204722" footer="0.31496062992125984"/>
  <pageSetup paperSize="9" scale="89" orientation="portrait" r:id="rId1"/>
  <headerFooter scaleWithDoc="0" alignWithMargins="0">
    <oddFooter>&amp;C23</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S60"/>
  <sheetViews>
    <sheetView showWhiteSpace="0" view="pageBreakPreview" zoomScaleNormal="100" zoomScaleSheetLayoutView="100" zoomScalePageLayoutView="85" workbookViewId="0"/>
  </sheetViews>
  <sheetFormatPr defaultColWidth="5.453125" defaultRowHeight="13"/>
  <cols>
    <col min="1" max="1" width="14.08984375" style="1" bestFit="1" customWidth="1"/>
    <col min="2" max="13" width="7.6328125" style="1" customWidth="1"/>
    <col min="14" max="252" width="9" style="1" customWidth="1"/>
    <col min="253" max="16384" width="5.453125" style="1"/>
  </cols>
  <sheetData>
    <row r="1" spans="1:19" ht="42" customHeight="1" thickBot="1">
      <c r="A1" s="348" t="s">
        <v>368</v>
      </c>
      <c r="B1" s="316"/>
      <c r="C1" s="316"/>
      <c r="D1" s="316"/>
      <c r="E1" s="316"/>
      <c r="F1" s="316"/>
      <c r="G1" s="316"/>
      <c r="H1" s="316"/>
      <c r="I1" s="316"/>
      <c r="J1" s="316"/>
      <c r="K1" s="316"/>
    </row>
    <row r="2" spans="1:19" ht="18.75" customHeight="1">
      <c r="A2" s="956"/>
      <c r="B2" s="958" t="s">
        <v>333</v>
      </c>
      <c r="C2" s="959"/>
      <c r="D2" s="960"/>
      <c r="E2" s="958" t="s">
        <v>334</v>
      </c>
      <c r="F2" s="959"/>
      <c r="G2" s="960"/>
      <c r="H2" s="958" t="s">
        <v>219</v>
      </c>
      <c r="I2" s="959"/>
      <c r="J2" s="960"/>
      <c r="K2" s="958" t="s">
        <v>508</v>
      </c>
      <c r="L2" s="959"/>
      <c r="M2" s="959"/>
    </row>
    <row r="3" spans="1:19" ht="25.5" customHeight="1" thickBot="1">
      <c r="A3" s="957"/>
      <c r="B3" s="173" t="s">
        <v>282</v>
      </c>
      <c r="C3" s="174" t="s">
        <v>283</v>
      </c>
      <c r="D3" s="134" t="s">
        <v>284</v>
      </c>
      <c r="E3" s="173" t="s">
        <v>282</v>
      </c>
      <c r="F3" s="174" t="s">
        <v>283</v>
      </c>
      <c r="G3" s="134" t="s">
        <v>284</v>
      </c>
      <c r="H3" s="173" t="s">
        <v>282</v>
      </c>
      <c r="I3" s="174" t="s">
        <v>283</v>
      </c>
      <c r="J3" s="135" t="s">
        <v>284</v>
      </c>
      <c r="K3" s="173" t="s">
        <v>282</v>
      </c>
      <c r="L3" s="174" t="s">
        <v>283</v>
      </c>
      <c r="M3" s="135" t="s">
        <v>284</v>
      </c>
    </row>
    <row r="4" spans="1:19" ht="19.5" customHeight="1" thickBot="1">
      <c r="A4" s="47" t="s">
        <v>132</v>
      </c>
      <c r="B4" s="175">
        <v>96473</v>
      </c>
      <c r="C4" s="349">
        <v>44606</v>
      </c>
      <c r="D4" s="350">
        <v>51867</v>
      </c>
      <c r="E4" s="175">
        <v>89065</v>
      </c>
      <c r="F4" s="349">
        <v>41098</v>
      </c>
      <c r="G4" s="350">
        <v>47967</v>
      </c>
      <c r="H4" s="175">
        <v>82739</v>
      </c>
      <c r="I4" s="349">
        <v>38353</v>
      </c>
      <c r="J4" s="351">
        <v>44386</v>
      </c>
      <c r="K4" s="352">
        <v>75783</v>
      </c>
      <c r="L4" s="353">
        <v>35420</v>
      </c>
      <c r="M4" s="354">
        <v>40363</v>
      </c>
      <c r="Q4" s="308"/>
      <c r="R4" s="308"/>
      <c r="S4" s="308"/>
    </row>
    <row r="5" spans="1:19" ht="19.5" customHeight="1" thickTop="1">
      <c r="A5" s="48" t="s">
        <v>203</v>
      </c>
      <c r="B5" s="355">
        <v>3945</v>
      </c>
      <c r="C5" s="356">
        <v>2026</v>
      </c>
      <c r="D5" s="357">
        <v>1919</v>
      </c>
      <c r="E5" s="355">
        <v>3264</v>
      </c>
      <c r="F5" s="356">
        <v>1668</v>
      </c>
      <c r="G5" s="357">
        <v>1596</v>
      </c>
      <c r="H5" s="355">
        <v>2920</v>
      </c>
      <c r="I5" s="356">
        <v>1520</v>
      </c>
      <c r="J5" s="358">
        <v>1400</v>
      </c>
      <c r="K5" s="359">
        <v>2357</v>
      </c>
      <c r="L5" s="360">
        <v>1213</v>
      </c>
      <c r="M5" s="361">
        <v>1144</v>
      </c>
      <c r="Q5" s="308"/>
      <c r="R5" s="308"/>
      <c r="S5" s="308"/>
    </row>
    <row r="6" spans="1:19" ht="19.5" customHeight="1">
      <c r="A6" s="48" t="s">
        <v>133</v>
      </c>
      <c r="B6" s="355">
        <v>4453</v>
      </c>
      <c r="C6" s="356">
        <v>2304</v>
      </c>
      <c r="D6" s="357">
        <v>2149</v>
      </c>
      <c r="E6" s="355">
        <v>3779</v>
      </c>
      <c r="F6" s="356">
        <v>1927</v>
      </c>
      <c r="G6" s="357">
        <v>1852</v>
      </c>
      <c r="H6" s="355">
        <v>3234</v>
      </c>
      <c r="I6" s="356">
        <v>1622</v>
      </c>
      <c r="J6" s="358">
        <v>1612</v>
      </c>
      <c r="K6" s="359">
        <v>2871</v>
      </c>
      <c r="L6" s="360">
        <v>1532</v>
      </c>
      <c r="M6" s="361">
        <v>1339</v>
      </c>
      <c r="Q6" s="308"/>
      <c r="R6" s="308"/>
      <c r="S6" s="308"/>
    </row>
    <row r="7" spans="1:19" ht="19.5" customHeight="1">
      <c r="A7" s="49" t="s">
        <v>134</v>
      </c>
      <c r="B7" s="362">
        <v>5116</v>
      </c>
      <c r="C7" s="363">
        <v>2620</v>
      </c>
      <c r="D7" s="364">
        <v>2496</v>
      </c>
      <c r="E7" s="362">
        <v>4245</v>
      </c>
      <c r="F7" s="363">
        <v>2188</v>
      </c>
      <c r="G7" s="364">
        <v>2057</v>
      </c>
      <c r="H7" s="362">
        <v>3678</v>
      </c>
      <c r="I7" s="363">
        <v>1869</v>
      </c>
      <c r="J7" s="365">
        <v>1809</v>
      </c>
      <c r="K7" s="366">
        <v>3208</v>
      </c>
      <c r="L7" s="367">
        <v>1619</v>
      </c>
      <c r="M7" s="368">
        <v>1589</v>
      </c>
      <c r="Q7" s="308"/>
      <c r="R7" s="308"/>
      <c r="S7" s="308"/>
    </row>
    <row r="8" spans="1:19" ht="19.5" customHeight="1">
      <c r="A8" s="48" t="s">
        <v>135</v>
      </c>
      <c r="B8" s="355">
        <v>4134</v>
      </c>
      <c r="C8" s="356">
        <v>2173</v>
      </c>
      <c r="D8" s="357">
        <v>1961</v>
      </c>
      <c r="E8" s="355">
        <v>3454</v>
      </c>
      <c r="F8" s="356">
        <v>1761</v>
      </c>
      <c r="G8" s="357">
        <v>1693</v>
      </c>
      <c r="H8" s="355">
        <v>3004</v>
      </c>
      <c r="I8" s="356">
        <v>1537</v>
      </c>
      <c r="J8" s="358">
        <v>1467</v>
      </c>
      <c r="K8" s="359">
        <v>2589</v>
      </c>
      <c r="L8" s="360">
        <v>1339</v>
      </c>
      <c r="M8" s="361">
        <v>1250</v>
      </c>
      <c r="Q8" s="308"/>
      <c r="R8" s="308"/>
      <c r="S8" s="308"/>
    </row>
    <row r="9" spans="1:19" ht="19.5" customHeight="1">
      <c r="A9" s="48" t="s">
        <v>136</v>
      </c>
      <c r="B9" s="355">
        <v>2781</v>
      </c>
      <c r="C9" s="356">
        <v>1339</v>
      </c>
      <c r="D9" s="357">
        <v>1442</v>
      </c>
      <c r="E9" s="355">
        <v>1929</v>
      </c>
      <c r="F9" s="356">
        <v>893</v>
      </c>
      <c r="G9" s="357">
        <v>1036</v>
      </c>
      <c r="H9" s="355">
        <v>1746</v>
      </c>
      <c r="I9" s="356">
        <v>851</v>
      </c>
      <c r="J9" s="358">
        <v>895</v>
      </c>
      <c r="K9" s="359">
        <v>1465</v>
      </c>
      <c r="L9" s="360">
        <v>715</v>
      </c>
      <c r="M9" s="361">
        <v>750</v>
      </c>
      <c r="Q9" s="308"/>
      <c r="R9" s="308"/>
      <c r="S9" s="308"/>
    </row>
    <row r="10" spans="1:19" ht="19.5" customHeight="1">
      <c r="A10" s="48" t="s">
        <v>137</v>
      </c>
      <c r="B10" s="355">
        <v>3943</v>
      </c>
      <c r="C10" s="356">
        <v>1923</v>
      </c>
      <c r="D10" s="357">
        <v>2020</v>
      </c>
      <c r="E10" s="355">
        <v>3181</v>
      </c>
      <c r="F10" s="356">
        <v>1555</v>
      </c>
      <c r="G10" s="357">
        <v>1626</v>
      </c>
      <c r="H10" s="355">
        <v>2460</v>
      </c>
      <c r="I10" s="356">
        <v>1224</v>
      </c>
      <c r="J10" s="358">
        <v>1236</v>
      </c>
      <c r="K10" s="359">
        <v>2162</v>
      </c>
      <c r="L10" s="360">
        <v>1081</v>
      </c>
      <c r="M10" s="361">
        <v>1081</v>
      </c>
      <c r="Q10" s="308"/>
      <c r="R10" s="308"/>
      <c r="S10" s="308"/>
    </row>
    <row r="11" spans="1:19" ht="19.5" customHeight="1">
      <c r="A11" s="48" t="s">
        <v>138</v>
      </c>
      <c r="B11" s="355">
        <v>4662</v>
      </c>
      <c r="C11" s="356">
        <v>2273</v>
      </c>
      <c r="D11" s="357">
        <v>2389</v>
      </c>
      <c r="E11" s="355">
        <v>4011</v>
      </c>
      <c r="F11" s="356">
        <v>2000</v>
      </c>
      <c r="G11" s="357">
        <v>2011</v>
      </c>
      <c r="H11" s="355">
        <v>3348</v>
      </c>
      <c r="I11" s="356">
        <v>1677</v>
      </c>
      <c r="J11" s="358">
        <v>1671</v>
      </c>
      <c r="K11" s="359">
        <v>2564</v>
      </c>
      <c r="L11" s="360">
        <v>1280</v>
      </c>
      <c r="M11" s="369">
        <v>1284</v>
      </c>
      <c r="Q11" s="308"/>
      <c r="R11" s="308"/>
      <c r="S11" s="308"/>
    </row>
    <row r="12" spans="1:19" ht="19.5" customHeight="1">
      <c r="A12" s="48" t="s">
        <v>139</v>
      </c>
      <c r="B12" s="355">
        <v>4622</v>
      </c>
      <c r="C12" s="356">
        <v>2171</v>
      </c>
      <c r="D12" s="357">
        <v>2451</v>
      </c>
      <c r="E12" s="355">
        <v>4397</v>
      </c>
      <c r="F12" s="356">
        <v>2134</v>
      </c>
      <c r="G12" s="357">
        <v>2263</v>
      </c>
      <c r="H12" s="355">
        <v>3956</v>
      </c>
      <c r="I12" s="356">
        <v>1967</v>
      </c>
      <c r="J12" s="358">
        <v>1989</v>
      </c>
      <c r="K12" s="359">
        <v>3336</v>
      </c>
      <c r="L12" s="360">
        <v>1696</v>
      </c>
      <c r="M12" s="369">
        <v>1640</v>
      </c>
      <c r="Q12" s="308"/>
      <c r="R12" s="308"/>
      <c r="S12" s="308"/>
    </row>
    <row r="13" spans="1:19" ht="19.5" customHeight="1">
      <c r="A13" s="48" t="s">
        <v>202</v>
      </c>
      <c r="B13" s="355">
        <v>5337</v>
      </c>
      <c r="C13" s="356">
        <v>2576</v>
      </c>
      <c r="D13" s="357">
        <v>2761</v>
      </c>
      <c r="E13" s="355">
        <v>4483</v>
      </c>
      <c r="F13" s="356">
        <v>2119</v>
      </c>
      <c r="G13" s="357">
        <v>2364</v>
      </c>
      <c r="H13" s="355">
        <v>4295</v>
      </c>
      <c r="I13" s="356">
        <v>2130</v>
      </c>
      <c r="J13" s="358">
        <v>2165</v>
      </c>
      <c r="K13" s="359">
        <v>3887</v>
      </c>
      <c r="L13" s="360">
        <v>1954</v>
      </c>
      <c r="M13" s="369">
        <v>1933</v>
      </c>
      <c r="Q13" s="308"/>
      <c r="R13" s="308"/>
      <c r="S13" s="308"/>
    </row>
    <row r="14" spans="1:19" ht="19.5" customHeight="1">
      <c r="A14" s="48" t="s">
        <v>140</v>
      </c>
      <c r="B14" s="355">
        <v>6567</v>
      </c>
      <c r="C14" s="356">
        <v>3272</v>
      </c>
      <c r="D14" s="357">
        <v>3295</v>
      </c>
      <c r="E14" s="355">
        <v>5179</v>
      </c>
      <c r="F14" s="356">
        <v>2513</v>
      </c>
      <c r="G14" s="357">
        <v>2666</v>
      </c>
      <c r="H14" s="355">
        <v>4428</v>
      </c>
      <c r="I14" s="356">
        <v>2125</v>
      </c>
      <c r="J14" s="358">
        <v>2303</v>
      </c>
      <c r="K14" s="359">
        <v>4156</v>
      </c>
      <c r="L14" s="360">
        <v>2079</v>
      </c>
      <c r="M14" s="369">
        <v>2077</v>
      </c>
      <c r="Q14" s="308"/>
      <c r="R14" s="308"/>
      <c r="S14" s="308"/>
    </row>
    <row r="15" spans="1:19" ht="19.5" customHeight="1">
      <c r="A15" s="48" t="s">
        <v>141</v>
      </c>
      <c r="B15" s="355">
        <v>7546</v>
      </c>
      <c r="C15" s="356">
        <v>3811</v>
      </c>
      <c r="D15" s="357">
        <v>3735</v>
      </c>
      <c r="E15" s="355">
        <v>6398</v>
      </c>
      <c r="F15" s="356">
        <v>3180</v>
      </c>
      <c r="G15" s="357">
        <v>3218</v>
      </c>
      <c r="H15" s="355">
        <v>5118</v>
      </c>
      <c r="I15" s="356">
        <v>2478</v>
      </c>
      <c r="J15" s="358">
        <v>2640</v>
      </c>
      <c r="K15" s="359">
        <v>4335</v>
      </c>
      <c r="L15" s="360">
        <v>2083</v>
      </c>
      <c r="M15" s="369">
        <v>2252</v>
      </c>
      <c r="Q15" s="308"/>
      <c r="R15" s="308"/>
      <c r="S15" s="308"/>
    </row>
    <row r="16" spans="1:19" ht="19.5" customHeight="1">
      <c r="A16" s="48" t="s">
        <v>142</v>
      </c>
      <c r="B16" s="355">
        <v>7344</v>
      </c>
      <c r="C16" s="356">
        <v>3698</v>
      </c>
      <c r="D16" s="357">
        <v>3646</v>
      </c>
      <c r="E16" s="355">
        <v>7458</v>
      </c>
      <c r="F16" s="356">
        <v>3737</v>
      </c>
      <c r="G16" s="357">
        <v>3721</v>
      </c>
      <c r="H16" s="355">
        <v>6343</v>
      </c>
      <c r="I16" s="356">
        <v>3134</v>
      </c>
      <c r="J16" s="358">
        <v>3209</v>
      </c>
      <c r="K16" s="359">
        <v>5086</v>
      </c>
      <c r="L16" s="360">
        <v>2459</v>
      </c>
      <c r="M16" s="369">
        <v>2627</v>
      </c>
      <c r="Q16" s="308"/>
      <c r="R16" s="308"/>
      <c r="S16" s="308"/>
    </row>
    <row r="17" spans="1:19" ht="19.5" customHeight="1">
      <c r="A17" s="49" t="s">
        <v>143</v>
      </c>
      <c r="B17" s="362">
        <v>6191</v>
      </c>
      <c r="C17" s="363">
        <v>2871</v>
      </c>
      <c r="D17" s="364">
        <v>3320</v>
      </c>
      <c r="E17" s="362">
        <v>7283</v>
      </c>
      <c r="F17" s="363">
        <v>3642</v>
      </c>
      <c r="G17" s="364">
        <v>3641</v>
      </c>
      <c r="H17" s="362">
        <v>7400</v>
      </c>
      <c r="I17" s="363">
        <v>3655</v>
      </c>
      <c r="J17" s="365">
        <v>3745</v>
      </c>
      <c r="K17" s="366">
        <v>6303</v>
      </c>
      <c r="L17" s="367">
        <v>3103</v>
      </c>
      <c r="M17" s="370">
        <v>3200</v>
      </c>
      <c r="Q17" s="308"/>
      <c r="R17" s="308"/>
      <c r="S17" s="308"/>
    </row>
    <row r="18" spans="1:19" ht="19.5" customHeight="1">
      <c r="A18" s="50" t="s">
        <v>369</v>
      </c>
      <c r="B18" s="355">
        <v>6550</v>
      </c>
      <c r="C18" s="356">
        <v>2982</v>
      </c>
      <c r="D18" s="357">
        <v>3568</v>
      </c>
      <c r="E18" s="355">
        <v>6023</v>
      </c>
      <c r="F18" s="356">
        <v>2767</v>
      </c>
      <c r="G18" s="357">
        <v>3256</v>
      </c>
      <c r="H18" s="355">
        <v>7211</v>
      </c>
      <c r="I18" s="356">
        <v>3583</v>
      </c>
      <c r="J18" s="358">
        <v>3628</v>
      </c>
      <c r="K18" s="359">
        <v>7241</v>
      </c>
      <c r="L18" s="360">
        <v>3559</v>
      </c>
      <c r="M18" s="369">
        <v>3682</v>
      </c>
      <c r="Q18" s="308"/>
      <c r="R18" s="308"/>
      <c r="S18" s="308"/>
    </row>
    <row r="19" spans="1:19" ht="19.5" customHeight="1">
      <c r="A19" s="48" t="s">
        <v>144</v>
      </c>
      <c r="B19" s="355">
        <v>7416</v>
      </c>
      <c r="C19" s="356">
        <v>3140</v>
      </c>
      <c r="D19" s="357">
        <v>4276</v>
      </c>
      <c r="E19" s="355">
        <v>6203</v>
      </c>
      <c r="F19" s="356">
        <v>2769</v>
      </c>
      <c r="G19" s="357">
        <v>3434</v>
      </c>
      <c r="H19" s="355">
        <v>5752</v>
      </c>
      <c r="I19" s="356">
        <v>2601</v>
      </c>
      <c r="J19" s="358">
        <v>3151</v>
      </c>
      <c r="K19" s="359">
        <v>6843</v>
      </c>
      <c r="L19" s="360">
        <v>3342</v>
      </c>
      <c r="M19" s="369">
        <v>3501</v>
      </c>
      <c r="Q19" s="308"/>
      <c r="R19" s="308"/>
      <c r="S19" s="308"/>
    </row>
    <row r="20" spans="1:19" ht="19.5" customHeight="1">
      <c r="A20" s="48" t="s">
        <v>145</v>
      </c>
      <c r="B20" s="355">
        <v>6854</v>
      </c>
      <c r="C20" s="356">
        <v>2816</v>
      </c>
      <c r="D20" s="357">
        <v>4038</v>
      </c>
      <c r="E20" s="355">
        <v>6698</v>
      </c>
      <c r="F20" s="356">
        <v>2736</v>
      </c>
      <c r="G20" s="357">
        <v>3962</v>
      </c>
      <c r="H20" s="355">
        <v>5618</v>
      </c>
      <c r="I20" s="356">
        <v>2423</v>
      </c>
      <c r="J20" s="358">
        <v>3195</v>
      </c>
      <c r="K20" s="359">
        <v>5217</v>
      </c>
      <c r="L20" s="360">
        <v>2274</v>
      </c>
      <c r="M20" s="369">
        <v>2943</v>
      </c>
      <c r="Q20" s="308"/>
      <c r="R20" s="308"/>
      <c r="S20" s="308"/>
    </row>
    <row r="21" spans="1:19" ht="19.5" customHeight="1">
      <c r="A21" s="48" t="s">
        <v>146</v>
      </c>
      <c r="B21" s="355">
        <v>4811</v>
      </c>
      <c r="C21" s="356">
        <v>1572</v>
      </c>
      <c r="D21" s="357">
        <v>3239</v>
      </c>
      <c r="E21" s="355">
        <v>5564</v>
      </c>
      <c r="F21" s="356">
        <v>2074</v>
      </c>
      <c r="G21" s="357">
        <v>3490</v>
      </c>
      <c r="H21" s="355">
        <v>5603</v>
      </c>
      <c r="I21" s="356">
        <v>2098</v>
      </c>
      <c r="J21" s="358">
        <v>3505</v>
      </c>
      <c r="K21" s="359">
        <v>4731</v>
      </c>
      <c r="L21" s="360">
        <v>1919</v>
      </c>
      <c r="M21" s="369">
        <v>2812</v>
      </c>
      <c r="Q21" s="308"/>
      <c r="R21" s="308"/>
      <c r="S21" s="308"/>
    </row>
    <row r="22" spans="1:19" ht="19.5" customHeight="1">
      <c r="A22" s="48" t="s">
        <v>147</v>
      </c>
      <c r="B22" s="355">
        <v>2585</v>
      </c>
      <c r="C22" s="356">
        <v>699</v>
      </c>
      <c r="D22" s="357">
        <v>1886</v>
      </c>
      <c r="E22" s="355">
        <v>3465</v>
      </c>
      <c r="F22" s="356">
        <v>966</v>
      </c>
      <c r="G22" s="357">
        <v>2499</v>
      </c>
      <c r="H22" s="355">
        <v>4066</v>
      </c>
      <c r="I22" s="356">
        <v>1330</v>
      </c>
      <c r="J22" s="358">
        <v>2736</v>
      </c>
      <c r="K22" s="359">
        <v>4001</v>
      </c>
      <c r="L22" s="360">
        <v>1285</v>
      </c>
      <c r="M22" s="369">
        <v>2716</v>
      </c>
      <c r="Q22" s="308"/>
      <c r="R22" s="308"/>
      <c r="S22" s="308"/>
    </row>
    <row r="23" spans="1:19" ht="19.5" customHeight="1">
      <c r="A23" s="48" t="s">
        <v>148</v>
      </c>
      <c r="B23" s="355">
        <v>1192</v>
      </c>
      <c r="C23" s="356">
        <v>260</v>
      </c>
      <c r="D23" s="357">
        <v>932</v>
      </c>
      <c r="E23" s="355">
        <v>1399</v>
      </c>
      <c r="F23" s="356">
        <v>297</v>
      </c>
      <c r="G23" s="357">
        <v>1102</v>
      </c>
      <c r="H23" s="355">
        <v>1943</v>
      </c>
      <c r="I23" s="356">
        <v>433</v>
      </c>
      <c r="J23" s="358">
        <v>1510</v>
      </c>
      <c r="K23" s="359">
        <v>2196</v>
      </c>
      <c r="L23" s="360">
        <v>563</v>
      </c>
      <c r="M23" s="369">
        <v>1633</v>
      </c>
      <c r="Q23" s="308"/>
      <c r="R23" s="308"/>
      <c r="S23" s="308"/>
    </row>
    <row r="24" spans="1:19" ht="19.5" customHeight="1">
      <c r="A24" s="48" t="s">
        <v>149</v>
      </c>
      <c r="B24" s="355">
        <v>361</v>
      </c>
      <c r="C24" s="356">
        <v>64</v>
      </c>
      <c r="D24" s="357">
        <v>297</v>
      </c>
      <c r="E24" s="355">
        <v>437</v>
      </c>
      <c r="F24" s="356">
        <v>71</v>
      </c>
      <c r="G24" s="357">
        <v>366</v>
      </c>
      <c r="H24" s="355">
        <v>532</v>
      </c>
      <c r="I24" s="356">
        <v>86</v>
      </c>
      <c r="J24" s="358">
        <v>446</v>
      </c>
      <c r="K24" s="359">
        <v>661</v>
      </c>
      <c r="L24" s="360">
        <v>108</v>
      </c>
      <c r="M24" s="369">
        <v>553</v>
      </c>
      <c r="Q24" s="308"/>
      <c r="R24" s="308"/>
      <c r="S24" s="308"/>
    </row>
    <row r="25" spans="1:19" ht="19.5" customHeight="1">
      <c r="A25" s="48" t="s">
        <v>204</v>
      </c>
      <c r="B25" s="355">
        <v>47</v>
      </c>
      <c r="C25" s="356">
        <v>8</v>
      </c>
      <c r="D25" s="357">
        <v>39</v>
      </c>
      <c r="E25" s="355">
        <v>79</v>
      </c>
      <c r="F25" s="356">
        <v>11</v>
      </c>
      <c r="G25" s="357">
        <v>68</v>
      </c>
      <c r="H25" s="355">
        <v>84</v>
      </c>
      <c r="I25" s="356">
        <v>10</v>
      </c>
      <c r="J25" s="358">
        <v>74</v>
      </c>
      <c r="K25" s="359">
        <v>121</v>
      </c>
      <c r="L25" s="360">
        <v>14</v>
      </c>
      <c r="M25" s="369">
        <v>107</v>
      </c>
      <c r="Q25" s="308"/>
      <c r="R25" s="308"/>
      <c r="S25" s="308"/>
    </row>
    <row r="26" spans="1:19" ht="19.5" customHeight="1">
      <c r="A26" s="48" t="s">
        <v>370</v>
      </c>
      <c r="B26" s="355">
        <v>16</v>
      </c>
      <c r="C26" s="356">
        <v>8</v>
      </c>
      <c r="D26" s="357">
        <v>8</v>
      </c>
      <c r="E26" s="355">
        <v>136</v>
      </c>
      <c r="F26" s="356">
        <v>90</v>
      </c>
      <c r="G26" s="357">
        <v>46</v>
      </c>
      <c r="H26" s="371" t="s">
        <v>157</v>
      </c>
      <c r="I26" s="372" t="s">
        <v>157</v>
      </c>
      <c r="J26" s="373" t="s">
        <v>157</v>
      </c>
      <c r="K26" s="374">
        <v>453</v>
      </c>
      <c r="L26" s="375">
        <v>203</v>
      </c>
      <c r="M26" s="376">
        <v>250</v>
      </c>
      <c r="Q26" s="308"/>
      <c r="R26" s="308"/>
      <c r="S26" s="308"/>
    </row>
    <row r="27" spans="1:19" ht="17.25" customHeight="1">
      <c r="A27" s="48"/>
      <c r="B27" s="377"/>
      <c r="C27" s="378"/>
      <c r="D27" s="379"/>
      <c r="E27" s="377"/>
      <c r="F27" s="378"/>
      <c r="G27" s="379"/>
      <c r="H27" s="377"/>
      <c r="I27" s="378"/>
      <c r="J27" s="380"/>
      <c r="K27" s="381"/>
      <c r="L27" s="382"/>
      <c r="M27" s="383"/>
    </row>
    <row r="28" spans="1:19" ht="17.25" customHeight="1">
      <c r="A28" s="51" t="s">
        <v>150</v>
      </c>
      <c r="B28" s="384"/>
      <c r="C28" s="385"/>
      <c r="D28" s="386"/>
      <c r="E28" s="384"/>
      <c r="F28" s="385"/>
      <c r="G28" s="386"/>
      <c r="H28" s="384"/>
      <c r="I28" s="385"/>
      <c r="J28" s="387"/>
      <c r="K28" s="388"/>
      <c r="L28" s="389"/>
      <c r="M28" s="390"/>
    </row>
    <row r="29" spans="1:19" ht="17.25" customHeight="1">
      <c r="A29" s="48" t="s">
        <v>151</v>
      </c>
      <c r="B29" s="391">
        <v>13514</v>
      </c>
      <c r="C29" s="392">
        <v>6950</v>
      </c>
      <c r="D29" s="393">
        <v>6564</v>
      </c>
      <c r="E29" s="391">
        <v>11288</v>
      </c>
      <c r="F29" s="392">
        <v>5783</v>
      </c>
      <c r="G29" s="393">
        <v>5505</v>
      </c>
      <c r="H29" s="391">
        <v>9832</v>
      </c>
      <c r="I29" s="392">
        <v>5011</v>
      </c>
      <c r="J29" s="394">
        <v>4821</v>
      </c>
      <c r="K29" s="395">
        <v>8436</v>
      </c>
      <c r="L29" s="396">
        <v>4364</v>
      </c>
      <c r="M29" s="397">
        <v>4072</v>
      </c>
      <c r="Q29" s="309"/>
      <c r="R29" s="309"/>
      <c r="S29" s="309"/>
    </row>
    <row r="30" spans="1:19" ht="17.25" customHeight="1">
      <c r="A30" s="48" t="s">
        <v>152</v>
      </c>
      <c r="B30" s="391">
        <v>53127</v>
      </c>
      <c r="C30" s="392">
        <v>26107</v>
      </c>
      <c r="D30" s="393">
        <v>27020</v>
      </c>
      <c r="E30" s="391">
        <v>47773</v>
      </c>
      <c r="F30" s="392">
        <v>23534</v>
      </c>
      <c r="G30" s="393">
        <v>24239</v>
      </c>
      <c r="H30" s="391">
        <v>42098</v>
      </c>
      <c r="I30" s="392">
        <v>20778</v>
      </c>
      <c r="J30" s="394">
        <v>21320</v>
      </c>
      <c r="K30" s="395">
        <v>35883</v>
      </c>
      <c r="L30" s="396">
        <v>17789</v>
      </c>
      <c r="M30" s="397">
        <v>18094</v>
      </c>
      <c r="Q30" s="309"/>
      <c r="R30" s="309"/>
      <c r="S30" s="309"/>
    </row>
    <row r="31" spans="1:19" ht="17.25" customHeight="1">
      <c r="A31" s="48" t="s">
        <v>153</v>
      </c>
      <c r="B31" s="391">
        <v>29816</v>
      </c>
      <c r="C31" s="392">
        <v>11541</v>
      </c>
      <c r="D31" s="393">
        <v>18275</v>
      </c>
      <c r="E31" s="391">
        <v>29868</v>
      </c>
      <c r="F31" s="392">
        <v>11691</v>
      </c>
      <c r="G31" s="393">
        <v>18177</v>
      </c>
      <c r="H31" s="391">
        <v>30809</v>
      </c>
      <c r="I31" s="392">
        <v>12564</v>
      </c>
      <c r="J31" s="394">
        <v>18245</v>
      </c>
      <c r="K31" s="395">
        <v>31011</v>
      </c>
      <c r="L31" s="396">
        <v>13064</v>
      </c>
      <c r="M31" s="397">
        <v>17947</v>
      </c>
      <c r="Q31" s="309"/>
      <c r="R31" s="309"/>
      <c r="S31" s="309"/>
    </row>
    <row r="32" spans="1:19" ht="17.25" customHeight="1">
      <c r="A32" s="48" t="s">
        <v>371</v>
      </c>
      <c r="B32" s="391">
        <v>15850</v>
      </c>
      <c r="C32" s="392">
        <v>5419</v>
      </c>
      <c r="D32" s="393">
        <v>10431</v>
      </c>
      <c r="E32" s="391">
        <v>17642</v>
      </c>
      <c r="F32" s="392">
        <v>6155</v>
      </c>
      <c r="G32" s="393">
        <v>11487</v>
      </c>
      <c r="H32" s="391">
        <v>17846</v>
      </c>
      <c r="I32" s="392">
        <v>6380</v>
      </c>
      <c r="J32" s="394">
        <v>11466</v>
      </c>
      <c r="K32" s="395">
        <v>16927</v>
      </c>
      <c r="L32" s="396">
        <v>6163</v>
      </c>
      <c r="M32" s="397">
        <v>10764</v>
      </c>
      <c r="Q32" s="309"/>
      <c r="R32" s="309"/>
      <c r="S32" s="309"/>
    </row>
    <row r="33" spans="1:19" ht="17.25" customHeight="1">
      <c r="A33" s="48" t="s">
        <v>372</v>
      </c>
      <c r="B33" s="391">
        <v>4185</v>
      </c>
      <c r="C33" s="392">
        <v>1031</v>
      </c>
      <c r="D33" s="393">
        <v>3154</v>
      </c>
      <c r="E33" s="391">
        <v>5380</v>
      </c>
      <c r="F33" s="392">
        <v>1345</v>
      </c>
      <c r="G33" s="393">
        <v>4035</v>
      </c>
      <c r="H33" s="391">
        <v>6625</v>
      </c>
      <c r="I33" s="392">
        <v>1859</v>
      </c>
      <c r="J33" s="394">
        <v>4766</v>
      </c>
      <c r="K33" s="395">
        <v>6979</v>
      </c>
      <c r="L33" s="396">
        <v>1970</v>
      </c>
      <c r="M33" s="397">
        <v>5009</v>
      </c>
      <c r="Q33" s="309"/>
      <c r="R33" s="309"/>
      <c r="S33" s="309"/>
    </row>
    <row r="34" spans="1:19" ht="15.75" customHeight="1">
      <c r="A34" s="48"/>
      <c r="B34" s="377"/>
      <c r="C34" s="378"/>
      <c r="D34" s="379"/>
      <c r="E34" s="377"/>
      <c r="F34" s="378"/>
      <c r="G34" s="379"/>
      <c r="H34" s="377"/>
      <c r="I34" s="378"/>
      <c r="J34" s="380"/>
      <c r="K34" s="388"/>
      <c r="L34" s="389"/>
      <c r="M34" s="398"/>
    </row>
    <row r="35" spans="1:19" ht="15.75" customHeight="1">
      <c r="A35" s="48" t="s">
        <v>154</v>
      </c>
      <c r="B35" s="377"/>
      <c r="C35" s="378"/>
      <c r="D35" s="379"/>
      <c r="E35" s="377"/>
      <c r="F35" s="378"/>
      <c r="G35" s="379"/>
      <c r="H35" s="399"/>
      <c r="I35" s="400"/>
      <c r="J35" s="401"/>
      <c r="K35" s="388"/>
      <c r="L35" s="389"/>
      <c r="M35" s="398"/>
    </row>
    <row r="36" spans="1:19" ht="15.75" customHeight="1">
      <c r="A36" s="48" t="s">
        <v>151</v>
      </c>
      <c r="B36" s="402">
        <v>14.008064432535527</v>
      </c>
      <c r="C36" s="403">
        <v>15.580863560955926</v>
      </c>
      <c r="D36" s="404">
        <v>12.655445659089596</v>
      </c>
      <c r="E36" s="402">
        <v>12.693272159999999</v>
      </c>
      <c r="F36" s="403">
        <v>14.10212641</v>
      </c>
      <c r="G36" s="404">
        <v>11.487656769999999</v>
      </c>
      <c r="H36" s="402">
        <v>11.9</v>
      </c>
      <c r="I36" s="403">
        <v>13.1</v>
      </c>
      <c r="J36" s="405">
        <v>10.9</v>
      </c>
      <c r="K36" s="406">
        <v>11.198729999999999</v>
      </c>
      <c r="L36" s="407">
        <v>12.39174</v>
      </c>
      <c r="M36" s="408">
        <v>10.15132</v>
      </c>
      <c r="N36" s="310"/>
      <c r="O36" s="310"/>
      <c r="P36" s="310"/>
    </row>
    <row r="37" spans="1:19" ht="15.75" customHeight="1">
      <c r="A37" s="48" t="s">
        <v>152</v>
      </c>
      <c r="B37" s="402">
        <v>55.069293999357342</v>
      </c>
      <c r="C37" s="403">
        <v>58.528000717392281</v>
      </c>
      <c r="D37" s="404">
        <v>52.094780881870939</v>
      </c>
      <c r="E37" s="402">
        <v>53.720383679999998</v>
      </c>
      <c r="F37" s="403">
        <v>57.388802179999999</v>
      </c>
      <c r="G37" s="404">
        <v>50.581164829999999</v>
      </c>
      <c r="H37" s="402">
        <v>50.9</v>
      </c>
      <c r="I37" s="403">
        <v>54.2</v>
      </c>
      <c r="J37" s="405">
        <v>48</v>
      </c>
      <c r="K37" s="409">
        <v>47.634410000000003</v>
      </c>
      <c r="L37" s="407">
        <v>50.512540000000001</v>
      </c>
      <c r="M37" s="408">
        <v>45.107570000000003</v>
      </c>
      <c r="N37" s="310"/>
      <c r="O37" s="310"/>
      <c r="P37" s="310"/>
    </row>
    <row r="38" spans="1:19" ht="15.75" customHeight="1">
      <c r="A38" s="48" t="s">
        <v>153</v>
      </c>
      <c r="B38" s="402">
        <v>30.906056616877258</v>
      </c>
      <c r="C38" s="403">
        <v>25.873200914675152</v>
      </c>
      <c r="D38" s="404">
        <v>35.23434939364143</v>
      </c>
      <c r="E38" s="402">
        <v>33.586344160000003</v>
      </c>
      <c r="F38" s="403">
        <v>28.5090714</v>
      </c>
      <c r="G38" s="404">
        <v>37.9311784</v>
      </c>
      <c r="H38" s="402">
        <v>37.200000000000003</v>
      </c>
      <c r="I38" s="403">
        <v>32.799999999999997</v>
      </c>
      <c r="J38" s="405">
        <v>41.1</v>
      </c>
      <c r="K38" s="406">
        <v>41.166870000000003</v>
      </c>
      <c r="L38" s="407">
        <v>37.09572</v>
      </c>
      <c r="M38" s="408">
        <v>44.741109999999999</v>
      </c>
      <c r="N38" s="310"/>
      <c r="O38" s="310"/>
      <c r="P38" s="310"/>
    </row>
    <row r="39" spans="1:19" ht="15.75" customHeight="1">
      <c r="A39" s="48" t="s">
        <v>371</v>
      </c>
      <c r="B39" s="402">
        <v>16.429467312097685</v>
      </c>
      <c r="C39" s="403">
        <v>12.148589875801461</v>
      </c>
      <c r="D39" s="404">
        <v>20.11105327086587</v>
      </c>
      <c r="E39" s="402">
        <v>19.838297969999999</v>
      </c>
      <c r="F39" s="403">
        <v>15.009266480000001</v>
      </c>
      <c r="G39" s="404">
        <v>23.970701779999999</v>
      </c>
      <c r="H39" s="402">
        <v>21.6</v>
      </c>
      <c r="I39" s="403">
        <v>16.600000000000001</v>
      </c>
      <c r="J39" s="405">
        <v>25.8</v>
      </c>
      <c r="K39" s="406">
        <v>22.470459999999999</v>
      </c>
      <c r="L39" s="407">
        <v>17.500070000000001</v>
      </c>
      <c r="M39" s="408">
        <v>26.83419</v>
      </c>
      <c r="N39" s="310"/>
      <c r="O39" s="310"/>
      <c r="P39" s="310"/>
    </row>
    <row r="40" spans="1:19" ht="15.75" customHeight="1">
      <c r="A40" s="48" t="s">
        <v>372</v>
      </c>
      <c r="B40" s="402">
        <v>4.3380013060649096</v>
      </c>
      <c r="C40" s="403">
        <v>2.3113482491144701</v>
      </c>
      <c r="D40" s="404">
        <v>6.0809377831762008</v>
      </c>
      <c r="E40" s="402">
        <v>6.0497700410000004</v>
      </c>
      <c r="F40" s="403">
        <v>3.279847835</v>
      </c>
      <c r="G40" s="404">
        <v>8.4201080949999998</v>
      </c>
      <c r="H40" s="402">
        <v>8</v>
      </c>
      <c r="I40" s="403">
        <v>4.8999999999999995</v>
      </c>
      <c r="J40" s="405">
        <v>10.7</v>
      </c>
      <c r="K40" s="406">
        <v>9.2645700000000009</v>
      </c>
      <c r="L40" s="407">
        <v>5.59389</v>
      </c>
      <c r="M40" s="408">
        <v>12.487220000000001</v>
      </c>
      <c r="N40" s="310"/>
      <c r="O40" s="310"/>
      <c r="P40" s="310"/>
    </row>
    <row r="41" spans="1:19" ht="15.75" customHeight="1">
      <c r="A41" s="48"/>
      <c r="B41" s="377"/>
      <c r="C41" s="378"/>
      <c r="D41" s="379"/>
      <c r="E41" s="377"/>
      <c r="F41" s="378"/>
      <c r="G41" s="379"/>
      <c r="H41" s="377"/>
      <c r="I41" s="378"/>
      <c r="J41" s="380"/>
      <c r="K41" s="388"/>
      <c r="L41" s="389"/>
      <c r="M41" s="398"/>
    </row>
    <row r="42" spans="1:19" ht="15.75" customHeight="1">
      <c r="A42" s="48" t="s">
        <v>373</v>
      </c>
      <c r="B42" s="402">
        <v>25.43716001279952</v>
      </c>
      <c r="C42" s="403">
        <v>26.621212701574294</v>
      </c>
      <c r="D42" s="404">
        <v>24.293116210214656</v>
      </c>
      <c r="E42" s="402">
        <v>23.62840935256316</v>
      </c>
      <c r="F42" s="403">
        <v>24.572958273136738</v>
      </c>
      <c r="G42" s="404">
        <v>22.711332975782831</v>
      </c>
      <c r="H42" s="402">
        <v>23.4</v>
      </c>
      <c r="I42" s="403">
        <v>24.1</v>
      </c>
      <c r="J42" s="405">
        <v>22.6</v>
      </c>
      <c r="K42" s="406">
        <f>ROUND(K29/K30*100,1)</f>
        <v>23.5</v>
      </c>
      <c r="L42" s="407">
        <f>ROUND(L29/L30*100,1)</f>
        <v>24.5</v>
      </c>
      <c r="M42" s="408">
        <f>ROUND(M29/M30*100,1)</f>
        <v>22.5</v>
      </c>
      <c r="Q42" s="311"/>
      <c r="R42" s="311"/>
      <c r="S42" s="311"/>
    </row>
    <row r="43" spans="1:19" ht="15.75" customHeight="1">
      <c r="A43" s="48" t="s">
        <v>374</v>
      </c>
      <c r="B43" s="406">
        <v>56.122122461272049</v>
      </c>
      <c r="C43" s="407">
        <v>44.20653464588041</v>
      </c>
      <c r="D43" s="410">
        <v>67.635085122131755</v>
      </c>
      <c r="E43" s="406">
        <v>62.520670671718335</v>
      </c>
      <c r="F43" s="407">
        <v>49.677062972720321</v>
      </c>
      <c r="G43" s="410">
        <v>74.990717438838246</v>
      </c>
      <c r="H43" s="406">
        <v>73.2</v>
      </c>
      <c r="I43" s="407">
        <v>60.5</v>
      </c>
      <c r="J43" s="411">
        <v>85.6</v>
      </c>
      <c r="K43" s="406">
        <f>ROUND(K31/K30*100,1)</f>
        <v>86.4</v>
      </c>
      <c r="L43" s="407">
        <f>ROUND(L31/L30*100,1)</f>
        <v>73.400000000000006</v>
      </c>
      <c r="M43" s="408">
        <f>ROUND(M31/M30*100,1)</f>
        <v>99.2</v>
      </c>
      <c r="Q43" s="311"/>
      <c r="R43" s="311"/>
      <c r="S43" s="311"/>
    </row>
    <row r="44" spans="1:19" ht="15.75" customHeight="1">
      <c r="A44" s="48" t="s">
        <v>375</v>
      </c>
      <c r="B44" s="406">
        <v>81.559282474071566</v>
      </c>
      <c r="C44" s="407">
        <v>70.827747347454704</v>
      </c>
      <c r="D44" s="410">
        <v>91.928201332346418</v>
      </c>
      <c r="E44" s="406">
        <v>86.149080024281503</v>
      </c>
      <c r="F44" s="407">
        <v>74.250021245857056</v>
      </c>
      <c r="G44" s="410">
        <v>97.70205041462107</v>
      </c>
      <c r="H44" s="406">
        <v>96.5</v>
      </c>
      <c r="I44" s="407">
        <v>84.6</v>
      </c>
      <c r="J44" s="411">
        <v>108.2</v>
      </c>
      <c r="K44" s="406">
        <f>ROUND((K29+K31)/K30*100,1)</f>
        <v>109.9</v>
      </c>
      <c r="L44" s="407">
        <f>ROUND((L29+L31)/L30*100,1)</f>
        <v>98</v>
      </c>
      <c r="M44" s="408">
        <f>ROUND((M29+M31)/M30*100,1)</f>
        <v>121.7</v>
      </c>
      <c r="Q44" s="311"/>
      <c r="R44" s="311"/>
      <c r="S44" s="311"/>
    </row>
    <row r="45" spans="1:19" ht="15.75" customHeight="1" thickBot="1">
      <c r="A45" s="52" t="s">
        <v>376</v>
      </c>
      <c r="B45" s="412">
        <v>220.63045730353704</v>
      </c>
      <c r="C45" s="413">
        <v>166.05755395683451</v>
      </c>
      <c r="D45" s="414">
        <v>278.41255332114565</v>
      </c>
      <c r="E45" s="412">
        <v>264.5995747696669</v>
      </c>
      <c r="F45" s="413">
        <v>202.16150786788862</v>
      </c>
      <c r="G45" s="414">
        <v>330.19073569482288</v>
      </c>
      <c r="H45" s="412">
        <v>313.39999999999998</v>
      </c>
      <c r="I45" s="413">
        <v>250.7</v>
      </c>
      <c r="J45" s="415">
        <v>378.5</v>
      </c>
      <c r="K45" s="416">
        <f>ROUND(K31/K29*100,1)</f>
        <v>367.6</v>
      </c>
      <c r="L45" s="417">
        <f>ROUND(L31/L29*100,1)</f>
        <v>299.39999999999998</v>
      </c>
      <c r="M45" s="418">
        <f>ROUND(M31/M29*100,1)</f>
        <v>440.7</v>
      </c>
      <c r="Q45" s="311"/>
      <c r="R45" s="311"/>
      <c r="S45" s="311"/>
    </row>
    <row r="46" spans="1:19" ht="13.5" customHeight="1">
      <c r="A46" s="78"/>
      <c r="B46" s="53"/>
      <c r="C46" s="53"/>
      <c r="D46" s="2"/>
      <c r="E46" s="2"/>
      <c r="F46" s="2"/>
      <c r="G46" s="2"/>
      <c r="H46" s="2"/>
      <c r="I46" s="54"/>
      <c r="J46" s="54"/>
      <c r="K46" s="2"/>
      <c r="L46" s="2"/>
    </row>
    <row r="47" spans="1:19" ht="13.5" customHeight="1">
      <c r="A47" s="268"/>
      <c r="B47" s="955" t="s">
        <v>377</v>
      </c>
      <c r="C47" s="955"/>
      <c r="D47" s="962" t="s">
        <v>378</v>
      </c>
      <c r="E47" s="962"/>
      <c r="F47" s="961" t="s">
        <v>379</v>
      </c>
      <c r="G47" s="268"/>
      <c r="H47" s="955" t="s">
        <v>380</v>
      </c>
      <c r="I47" s="955"/>
      <c r="J47" s="962" t="s">
        <v>381</v>
      </c>
      <c r="K47" s="962"/>
      <c r="L47" s="961" t="s">
        <v>379</v>
      </c>
      <c r="M47" s="268"/>
    </row>
    <row r="48" spans="1:19" ht="13.5" customHeight="1">
      <c r="A48" s="268"/>
      <c r="B48" s="955"/>
      <c r="C48" s="955"/>
      <c r="D48" s="963" t="s">
        <v>382</v>
      </c>
      <c r="E48" s="963"/>
      <c r="F48" s="961"/>
      <c r="G48" s="268"/>
      <c r="H48" s="955"/>
      <c r="I48" s="955"/>
      <c r="J48" s="963" t="s">
        <v>382</v>
      </c>
      <c r="K48" s="963"/>
      <c r="L48" s="961"/>
      <c r="M48" s="268"/>
    </row>
    <row r="49" spans="1:13" ht="13.5" customHeight="1">
      <c r="A49" s="269"/>
      <c r="B49" s="270"/>
      <c r="C49" s="270"/>
      <c r="D49" s="270"/>
      <c r="E49" s="269"/>
      <c r="F49" s="269"/>
      <c r="G49" s="269"/>
      <c r="H49" s="269"/>
      <c r="I49" s="269"/>
      <c r="J49" s="269"/>
      <c r="K49" s="269"/>
      <c r="L49" s="269"/>
      <c r="M49" s="268"/>
    </row>
    <row r="50" spans="1:13" ht="13.5" customHeight="1">
      <c r="A50" s="269"/>
      <c r="B50" s="55"/>
      <c r="C50" s="55"/>
      <c r="D50" s="55"/>
      <c r="E50" s="269"/>
      <c r="F50" s="269"/>
      <c r="G50" s="269"/>
      <c r="H50" s="269"/>
      <c r="I50" s="55"/>
      <c r="J50" s="55"/>
      <c r="K50" s="269"/>
      <c r="L50" s="269"/>
      <c r="M50" s="268"/>
    </row>
    <row r="51" spans="1:13" ht="13.5" customHeight="1">
      <c r="A51" s="268"/>
      <c r="B51" s="955" t="s">
        <v>383</v>
      </c>
      <c r="C51" s="955"/>
      <c r="D51" s="962" t="s">
        <v>384</v>
      </c>
      <c r="E51" s="962"/>
      <c r="F51" s="961" t="s">
        <v>379</v>
      </c>
      <c r="G51" s="268"/>
      <c r="H51" s="955" t="s">
        <v>385</v>
      </c>
      <c r="I51" s="955"/>
      <c r="J51" s="962" t="s">
        <v>381</v>
      </c>
      <c r="K51" s="962"/>
      <c r="L51" s="961" t="s">
        <v>379</v>
      </c>
      <c r="M51" s="268"/>
    </row>
    <row r="52" spans="1:13" ht="13.5" customHeight="1">
      <c r="A52" s="56"/>
      <c r="B52" s="955"/>
      <c r="C52" s="955"/>
      <c r="D52" s="963" t="s">
        <v>382</v>
      </c>
      <c r="E52" s="963"/>
      <c r="F52" s="961"/>
      <c r="G52" s="268"/>
      <c r="H52" s="955"/>
      <c r="I52" s="955"/>
      <c r="J52" s="964" t="s">
        <v>378</v>
      </c>
      <c r="K52" s="964"/>
      <c r="L52" s="961"/>
      <c r="M52" s="268"/>
    </row>
    <row r="53" spans="1:13" ht="13.5" customHeight="1">
      <c r="A53" s="269"/>
      <c r="B53" s="269"/>
      <c r="C53" s="269"/>
      <c r="D53" s="269"/>
      <c r="E53" s="269"/>
      <c r="F53" s="269"/>
      <c r="G53" s="269"/>
      <c r="H53" s="269"/>
      <c r="I53" s="269"/>
      <c r="J53" s="269"/>
      <c r="K53" s="269"/>
      <c r="L53" s="269"/>
      <c r="M53" s="268"/>
    </row>
    <row r="54" spans="1:13" ht="13.5" customHeight="1">
      <c r="A54" s="269"/>
      <c r="B54" s="269"/>
      <c r="C54" s="269"/>
      <c r="D54" s="269"/>
      <c r="E54" s="269"/>
      <c r="F54" s="269"/>
      <c r="G54" s="269"/>
      <c r="H54" s="269"/>
      <c r="I54" s="269"/>
      <c r="J54" s="269"/>
      <c r="K54" s="269"/>
      <c r="L54" s="269"/>
      <c r="M54" s="268"/>
    </row>
    <row r="55" spans="1:13" ht="13.5" customHeight="1">
      <c r="A55" s="955" t="s">
        <v>386</v>
      </c>
      <c r="B55" s="955"/>
      <c r="C55" s="955"/>
      <c r="D55" s="955"/>
      <c r="E55" s="955"/>
      <c r="F55" s="955"/>
      <c r="G55" s="955"/>
      <c r="H55" s="955"/>
      <c r="I55" s="955"/>
      <c r="J55" s="955"/>
      <c r="K55" s="955"/>
      <c r="L55" s="955"/>
      <c r="M55" s="955"/>
    </row>
    <row r="56" spans="1:13" ht="14.25" customHeight="1">
      <c r="A56" s="2"/>
      <c r="B56" s="2"/>
      <c r="C56" s="2"/>
      <c r="D56" s="2"/>
      <c r="E56" s="2"/>
      <c r="F56" s="2"/>
      <c r="G56" s="2"/>
      <c r="H56" s="2"/>
      <c r="I56" s="2"/>
      <c r="J56" s="2"/>
      <c r="K56" s="2"/>
      <c r="L56" s="2"/>
    </row>
    <row r="57" spans="1:13" ht="14.25" customHeight="1">
      <c r="A57" s="2"/>
      <c r="B57" s="2"/>
      <c r="C57" s="2"/>
      <c r="D57" s="2"/>
      <c r="E57" s="2"/>
      <c r="F57" s="2"/>
      <c r="G57" s="2"/>
      <c r="H57" s="2"/>
      <c r="I57" s="2"/>
      <c r="J57" s="2"/>
      <c r="K57" s="2"/>
      <c r="L57" s="2"/>
    </row>
    <row r="58" spans="1:13" ht="14.25" customHeight="1">
      <c r="A58" s="2"/>
      <c r="B58" s="2"/>
      <c r="C58" s="2"/>
      <c r="D58" s="2"/>
      <c r="E58" s="2"/>
      <c r="F58" s="2"/>
      <c r="G58" s="2"/>
      <c r="H58" s="2"/>
      <c r="I58" s="2"/>
      <c r="J58" s="2"/>
      <c r="K58" s="2"/>
      <c r="L58" s="2"/>
    </row>
    <row r="59" spans="1:13" ht="14.25" customHeight="1">
      <c r="A59" s="2"/>
      <c r="B59" s="2"/>
      <c r="C59" s="2"/>
      <c r="D59" s="2"/>
      <c r="E59" s="2"/>
      <c r="F59" s="2"/>
      <c r="G59" s="2"/>
      <c r="H59" s="2"/>
      <c r="I59" s="2"/>
      <c r="J59" s="2"/>
      <c r="K59" s="2"/>
      <c r="L59" s="2"/>
    </row>
    <row r="60" spans="1:13" ht="14.25" customHeight="1"/>
  </sheetData>
  <mergeCells count="22">
    <mergeCell ref="K2:M2"/>
    <mergeCell ref="H47:I48"/>
    <mergeCell ref="J47:K47"/>
    <mergeCell ref="D47:E47"/>
    <mergeCell ref="A55:M55"/>
    <mergeCell ref="B51:C52"/>
    <mergeCell ref="D51:E51"/>
    <mergeCell ref="F51:F52"/>
    <mergeCell ref="H51:I52"/>
    <mergeCell ref="D52:E52"/>
    <mergeCell ref="L51:L52"/>
    <mergeCell ref="J52:K52"/>
    <mergeCell ref="J51:K51"/>
    <mergeCell ref="D48:E48"/>
    <mergeCell ref="J48:K48"/>
    <mergeCell ref="L47:L48"/>
    <mergeCell ref="B47:C48"/>
    <mergeCell ref="A2:A3"/>
    <mergeCell ref="B2:D2"/>
    <mergeCell ref="E2:G2"/>
    <mergeCell ref="H2:J2"/>
    <mergeCell ref="F47:F48"/>
  </mergeCells>
  <phoneticPr fontId="37"/>
  <pageMargins left="0.87" right="0.31496062992125984" top="0.74803149606299213" bottom="0.53" header="0.51181102362204722" footer="0.31496062992125984"/>
  <pageSetup paperSize="9" scale="81" orientation="portrait" r:id="rId1"/>
  <headerFooter scaleWithDoc="0" alignWithMargins="0">
    <oddFooter>&amp;C24</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00473-A61B-420D-BE5B-A65A7D92D4D0}">
  <dimension ref="B1:AJ58"/>
  <sheetViews>
    <sheetView view="pageBreakPreview" zoomScaleNormal="100" zoomScaleSheetLayoutView="100" workbookViewId="0"/>
  </sheetViews>
  <sheetFormatPr defaultColWidth="9" defaultRowHeight="13"/>
  <cols>
    <col min="1" max="1" width="3.90625" style="1" customWidth="1"/>
    <col min="2" max="4" width="2.6328125" style="1" customWidth="1"/>
    <col min="5" max="5" width="1.81640625" style="1" customWidth="1"/>
    <col min="6" max="33" width="2.6328125" style="1" customWidth="1"/>
    <col min="34" max="34" width="3.90625" style="1" customWidth="1"/>
    <col min="35" max="35" width="2.6328125" style="1" customWidth="1"/>
    <col min="36" max="36" width="8.08984375" style="1" customWidth="1"/>
    <col min="37" max="53" width="2.6328125" style="1" customWidth="1"/>
    <col min="54" max="16384" width="9" style="1"/>
  </cols>
  <sheetData>
    <row r="1" spans="2:36" ht="25.5" customHeight="1" thickBot="1">
      <c r="B1" s="1181" t="s">
        <v>387</v>
      </c>
      <c r="C1" s="1181"/>
      <c r="D1" s="1181"/>
      <c r="E1" s="1181"/>
      <c r="F1" s="1181"/>
      <c r="G1" s="1181"/>
      <c r="H1" s="1181"/>
      <c r="I1" s="1181"/>
      <c r="J1" s="1181"/>
      <c r="K1" s="1181"/>
      <c r="L1" s="1181"/>
      <c r="M1" s="1181"/>
      <c r="N1" s="1181"/>
      <c r="O1" s="1181"/>
      <c r="P1" s="1181"/>
      <c r="Q1" s="1181"/>
      <c r="R1" s="1181"/>
      <c r="S1" s="1181"/>
      <c r="T1" s="1181"/>
      <c r="U1" s="1181"/>
      <c r="V1" s="1181"/>
      <c r="W1" s="1181"/>
      <c r="X1" s="1181"/>
      <c r="Y1" s="1181"/>
      <c r="Z1" s="1181"/>
      <c r="AA1" s="1181"/>
      <c r="AB1" s="993" t="s">
        <v>388</v>
      </c>
      <c r="AC1" s="993"/>
      <c r="AD1" s="993"/>
      <c r="AE1" s="993"/>
      <c r="AF1" s="993"/>
      <c r="AG1" s="993"/>
      <c r="AH1" s="993"/>
    </row>
    <row r="2" spans="2:36" ht="14.25" customHeight="1">
      <c r="B2" s="1182" t="s">
        <v>389</v>
      </c>
      <c r="C2" s="1182"/>
      <c r="D2" s="1182"/>
      <c r="E2" s="1182"/>
      <c r="F2" s="1182"/>
      <c r="G2" s="1182"/>
      <c r="H2" s="1182"/>
      <c r="I2" s="1182"/>
      <c r="J2" s="1183"/>
      <c r="K2" s="1188" t="s">
        <v>390</v>
      </c>
      <c r="L2" s="1189"/>
      <c r="M2" s="1189"/>
      <c r="N2" s="1190"/>
      <c r="O2" s="1197" t="s">
        <v>391</v>
      </c>
      <c r="P2" s="1198"/>
      <c r="Q2" s="1198"/>
      <c r="R2" s="1198"/>
      <c r="S2" s="1198"/>
      <c r="T2" s="1198"/>
      <c r="U2" s="1198"/>
      <c r="V2" s="1198"/>
      <c r="W2" s="1198"/>
      <c r="X2" s="1198"/>
      <c r="Y2" s="1198"/>
      <c r="Z2" s="1199"/>
      <c r="AA2" s="1200" t="s">
        <v>392</v>
      </c>
      <c r="AB2" s="1201"/>
      <c r="AC2" s="1201"/>
      <c r="AD2" s="1202"/>
      <c r="AE2" s="1197" t="s">
        <v>393</v>
      </c>
      <c r="AF2" s="1198"/>
      <c r="AG2" s="1198"/>
      <c r="AH2" s="1198"/>
    </row>
    <row r="3" spans="2:36" ht="14.25" customHeight="1">
      <c r="B3" s="1184"/>
      <c r="C3" s="1184"/>
      <c r="D3" s="1184"/>
      <c r="E3" s="1184"/>
      <c r="F3" s="1184"/>
      <c r="G3" s="1184"/>
      <c r="H3" s="1184"/>
      <c r="I3" s="1184"/>
      <c r="J3" s="1185"/>
      <c r="K3" s="1191"/>
      <c r="L3" s="1192"/>
      <c r="M3" s="1192"/>
      <c r="N3" s="1193"/>
      <c r="O3" s="1208" t="s">
        <v>394</v>
      </c>
      <c r="P3" s="1209"/>
      <c r="Q3" s="1209"/>
      <c r="R3" s="1209"/>
      <c r="S3" s="1210" t="s">
        <v>395</v>
      </c>
      <c r="T3" s="1209"/>
      <c r="U3" s="1209"/>
      <c r="V3" s="1211"/>
      <c r="W3" s="1209" t="s">
        <v>396</v>
      </c>
      <c r="X3" s="1209"/>
      <c r="Y3" s="1209"/>
      <c r="Z3" s="1212"/>
      <c r="AA3" s="1203"/>
      <c r="AB3" s="955"/>
      <c r="AC3" s="955"/>
      <c r="AD3" s="1204"/>
      <c r="AE3" s="1172" t="s">
        <v>397</v>
      </c>
      <c r="AF3" s="1173"/>
      <c r="AG3" s="1174" t="s">
        <v>398</v>
      </c>
      <c r="AH3" s="1174"/>
    </row>
    <row r="4" spans="2:36" ht="14.25" customHeight="1" thickBot="1">
      <c r="B4" s="1186"/>
      <c r="C4" s="1186"/>
      <c r="D4" s="1186"/>
      <c r="E4" s="1186"/>
      <c r="F4" s="1186"/>
      <c r="G4" s="1186"/>
      <c r="H4" s="1186"/>
      <c r="I4" s="1186"/>
      <c r="J4" s="1187"/>
      <c r="K4" s="1194"/>
      <c r="L4" s="1195"/>
      <c r="M4" s="1195"/>
      <c r="N4" s="1196"/>
      <c r="O4" s="1176" t="s">
        <v>397</v>
      </c>
      <c r="P4" s="1177"/>
      <c r="Q4" s="1177"/>
      <c r="R4" s="1177"/>
      <c r="S4" s="1178" t="s">
        <v>399</v>
      </c>
      <c r="T4" s="1177"/>
      <c r="U4" s="1177"/>
      <c r="V4" s="1179"/>
      <c r="W4" s="1177" t="s">
        <v>400</v>
      </c>
      <c r="X4" s="1177"/>
      <c r="Y4" s="1177"/>
      <c r="Z4" s="1180"/>
      <c r="AA4" s="1205"/>
      <c r="AB4" s="1206"/>
      <c r="AC4" s="1206"/>
      <c r="AD4" s="1207"/>
      <c r="AE4" s="1176" t="s">
        <v>401</v>
      </c>
      <c r="AF4" s="1177"/>
      <c r="AG4" s="1175"/>
      <c r="AH4" s="1175"/>
      <c r="AJ4" s="606" t="s">
        <v>609</v>
      </c>
    </row>
    <row r="5" spans="2:36" ht="22.5" customHeight="1">
      <c r="B5" s="1165" t="s">
        <v>334</v>
      </c>
      <c r="C5" s="1165"/>
      <c r="D5" s="1165"/>
      <c r="E5" s="1165"/>
      <c r="F5" s="1165"/>
      <c r="G5" s="1166"/>
      <c r="H5" s="1169" t="s">
        <v>282</v>
      </c>
      <c r="I5" s="1170"/>
      <c r="J5" s="1171"/>
      <c r="K5" s="1065">
        <v>77641</v>
      </c>
      <c r="L5" s="1066"/>
      <c r="M5" s="1066"/>
      <c r="N5" s="1086"/>
      <c r="O5" s="1065">
        <v>41829</v>
      </c>
      <c r="P5" s="1066"/>
      <c r="Q5" s="1066"/>
      <c r="R5" s="1085"/>
      <c r="S5" s="1084">
        <v>38904</v>
      </c>
      <c r="T5" s="1066"/>
      <c r="U5" s="1066"/>
      <c r="V5" s="1085"/>
      <c r="W5" s="1084">
        <v>2925</v>
      </c>
      <c r="X5" s="1066"/>
      <c r="Y5" s="1066"/>
      <c r="Z5" s="1086"/>
      <c r="AA5" s="1065">
        <v>35220</v>
      </c>
      <c r="AB5" s="1066"/>
      <c r="AC5" s="1066"/>
      <c r="AD5" s="1086"/>
      <c r="AE5" s="1161">
        <f t="shared" ref="AE5:AE13" si="0">ROUND((O5/(K5-AJ5))*100,1)</f>
        <v>54.3</v>
      </c>
      <c r="AF5" s="1162"/>
      <c r="AG5" s="1162"/>
      <c r="AH5" s="1162"/>
      <c r="AJ5" s="606">
        <v>592</v>
      </c>
    </row>
    <row r="6" spans="2:36" ht="22.5" customHeight="1">
      <c r="B6" s="972"/>
      <c r="C6" s="972"/>
      <c r="D6" s="972"/>
      <c r="E6" s="972"/>
      <c r="F6" s="972"/>
      <c r="G6" s="1167"/>
      <c r="H6" s="1135" t="s">
        <v>283</v>
      </c>
      <c r="I6" s="1136"/>
      <c r="J6" s="1137"/>
      <c r="K6" s="1075">
        <v>35225</v>
      </c>
      <c r="L6" s="1062"/>
      <c r="M6" s="1062"/>
      <c r="N6" s="1074"/>
      <c r="O6" s="1075">
        <v>22811</v>
      </c>
      <c r="P6" s="1062"/>
      <c r="Q6" s="1062"/>
      <c r="R6" s="1063"/>
      <c r="S6" s="1061">
        <v>20720</v>
      </c>
      <c r="T6" s="1062"/>
      <c r="U6" s="1062"/>
      <c r="V6" s="1063"/>
      <c r="W6" s="1061">
        <v>2091</v>
      </c>
      <c r="X6" s="1062"/>
      <c r="Y6" s="1062"/>
      <c r="Z6" s="1074"/>
      <c r="AA6" s="1075">
        <v>12120</v>
      </c>
      <c r="AB6" s="1062"/>
      <c r="AC6" s="1062"/>
      <c r="AD6" s="1074"/>
      <c r="AE6" s="1163">
        <f t="shared" si="0"/>
        <v>65.3</v>
      </c>
      <c r="AF6" s="1164"/>
      <c r="AG6" s="1164"/>
      <c r="AH6" s="1164"/>
      <c r="AJ6" s="606">
        <v>294</v>
      </c>
    </row>
    <row r="7" spans="2:36" ht="22.5" customHeight="1">
      <c r="B7" s="1139"/>
      <c r="C7" s="1139"/>
      <c r="D7" s="1139"/>
      <c r="E7" s="1139"/>
      <c r="F7" s="1139"/>
      <c r="G7" s="1168"/>
      <c r="H7" s="1138" t="s">
        <v>284</v>
      </c>
      <c r="I7" s="1139"/>
      <c r="J7" s="1140"/>
      <c r="K7" s="1036">
        <v>42416</v>
      </c>
      <c r="L7" s="1037"/>
      <c r="M7" s="1037"/>
      <c r="N7" s="1064"/>
      <c r="O7" s="1036">
        <v>19018</v>
      </c>
      <c r="P7" s="1037"/>
      <c r="Q7" s="1037"/>
      <c r="R7" s="1043"/>
      <c r="S7" s="1042">
        <v>18184</v>
      </c>
      <c r="T7" s="1037"/>
      <c r="U7" s="1037"/>
      <c r="V7" s="1043"/>
      <c r="W7" s="1042">
        <v>834</v>
      </c>
      <c r="X7" s="1037"/>
      <c r="Y7" s="1037"/>
      <c r="Z7" s="1064"/>
      <c r="AA7" s="1036">
        <v>23100</v>
      </c>
      <c r="AB7" s="1037"/>
      <c r="AC7" s="1037"/>
      <c r="AD7" s="1064"/>
      <c r="AE7" s="1150">
        <f t="shared" si="0"/>
        <v>45.2</v>
      </c>
      <c r="AF7" s="1151"/>
      <c r="AG7" s="1151"/>
      <c r="AH7" s="1151"/>
      <c r="AJ7" s="606">
        <v>298</v>
      </c>
    </row>
    <row r="8" spans="2:36" ht="22.5" customHeight="1">
      <c r="B8" s="1145" t="s">
        <v>219</v>
      </c>
      <c r="C8" s="1145"/>
      <c r="D8" s="1145"/>
      <c r="E8" s="1145"/>
      <c r="F8" s="1145"/>
      <c r="G8" s="1145"/>
      <c r="H8" s="1152" t="s">
        <v>282</v>
      </c>
      <c r="I8" s="1145"/>
      <c r="J8" s="1153"/>
      <c r="K8" s="1154">
        <v>72907</v>
      </c>
      <c r="L8" s="1155"/>
      <c r="M8" s="1155"/>
      <c r="N8" s="1156"/>
      <c r="O8" s="1157">
        <f t="shared" ref="O8:O13" si="1">SUM(S8:Z8)</f>
        <v>39294</v>
      </c>
      <c r="P8" s="1157"/>
      <c r="Q8" s="1157"/>
      <c r="R8" s="1158"/>
      <c r="S8" s="1159">
        <v>37456</v>
      </c>
      <c r="T8" s="1157"/>
      <c r="U8" s="1157"/>
      <c r="V8" s="1154"/>
      <c r="W8" s="1160">
        <v>1838</v>
      </c>
      <c r="X8" s="1157"/>
      <c r="Y8" s="1157"/>
      <c r="Z8" s="1157"/>
      <c r="AA8" s="1157">
        <v>33605</v>
      </c>
      <c r="AB8" s="1157"/>
      <c r="AC8" s="1157"/>
      <c r="AD8" s="1157"/>
      <c r="AE8" s="1147">
        <f t="shared" si="0"/>
        <v>53.9</v>
      </c>
      <c r="AF8" s="1148"/>
      <c r="AG8" s="1148"/>
      <c r="AH8" s="1149"/>
      <c r="AJ8" s="606">
        <v>8</v>
      </c>
    </row>
    <row r="9" spans="2:36" ht="22.5" customHeight="1">
      <c r="B9" s="972"/>
      <c r="C9" s="972"/>
      <c r="D9" s="972"/>
      <c r="E9" s="972"/>
      <c r="F9" s="972"/>
      <c r="G9" s="972"/>
      <c r="H9" s="1135" t="s">
        <v>283</v>
      </c>
      <c r="I9" s="1136"/>
      <c r="J9" s="1137"/>
      <c r="K9" s="1117">
        <v>33342</v>
      </c>
      <c r="L9" s="1118"/>
      <c r="M9" s="1118"/>
      <c r="N9" s="1061"/>
      <c r="O9" s="1119">
        <f t="shared" si="1"/>
        <v>21131</v>
      </c>
      <c r="P9" s="1119"/>
      <c r="Q9" s="1119"/>
      <c r="R9" s="1075"/>
      <c r="S9" s="1120">
        <v>19828</v>
      </c>
      <c r="T9" s="1119"/>
      <c r="U9" s="1119"/>
      <c r="V9" s="1117"/>
      <c r="W9" s="1074">
        <v>1303</v>
      </c>
      <c r="X9" s="1119"/>
      <c r="Y9" s="1119"/>
      <c r="Z9" s="1119"/>
      <c r="AA9" s="1119">
        <v>12206</v>
      </c>
      <c r="AB9" s="1119"/>
      <c r="AC9" s="1119"/>
      <c r="AD9" s="1119"/>
      <c r="AE9" s="1121">
        <f t="shared" si="0"/>
        <v>63.4</v>
      </c>
      <c r="AF9" s="1122"/>
      <c r="AG9" s="1122"/>
      <c r="AH9" s="1123"/>
      <c r="AJ9" s="606">
        <v>5</v>
      </c>
    </row>
    <row r="10" spans="2:36" ht="22.5" customHeight="1">
      <c r="B10" s="1139"/>
      <c r="C10" s="1139"/>
      <c r="D10" s="1139"/>
      <c r="E10" s="1139"/>
      <c r="F10" s="1139"/>
      <c r="G10" s="1139"/>
      <c r="H10" s="1138" t="s">
        <v>284</v>
      </c>
      <c r="I10" s="1139"/>
      <c r="J10" s="1140"/>
      <c r="K10" s="1141">
        <v>39565</v>
      </c>
      <c r="L10" s="1142"/>
      <c r="M10" s="1142"/>
      <c r="N10" s="1042"/>
      <c r="O10" s="1143">
        <f t="shared" si="1"/>
        <v>18163</v>
      </c>
      <c r="P10" s="1143"/>
      <c r="Q10" s="1143"/>
      <c r="R10" s="1036"/>
      <c r="S10" s="1144">
        <v>17628</v>
      </c>
      <c r="T10" s="1143"/>
      <c r="U10" s="1143"/>
      <c r="V10" s="1141"/>
      <c r="W10" s="1064">
        <v>535</v>
      </c>
      <c r="X10" s="1143"/>
      <c r="Y10" s="1143"/>
      <c r="Z10" s="1143"/>
      <c r="AA10" s="1143">
        <v>21399</v>
      </c>
      <c r="AB10" s="1143"/>
      <c r="AC10" s="1143"/>
      <c r="AD10" s="1143"/>
      <c r="AE10" s="1124">
        <f t="shared" si="0"/>
        <v>45.9</v>
      </c>
      <c r="AF10" s="1125"/>
      <c r="AG10" s="1125"/>
      <c r="AH10" s="1126"/>
      <c r="AJ10" s="606">
        <v>3</v>
      </c>
    </row>
    <row r="11" spans="2:36" ht="22.5" customHeight="1">
      <c r="B11" s="972" t="s">
        <v>508</v>
      </c>
      <c r="C11" s="972"/>
      <c r="D11" s="972"/>
      <c r="E11" s="972"/>
      <c r="F11" s="972"/>
      <c r="G11" s="972"/>
      <c r="H11" s="1127" t="s">
        <v>282</v>
      </c>
      <c r="I11" s="972"/>
      <c r="J11" s="933"/>
      <c r="K11" s="1128">
        <v>66894</v>
      </c>
      <c r="L11" s="1129"/>
      <c r="M11" s="1129"/>
      <c r="N11" s="1130"/>
      <c r="O11" s="1131">
        <f t="shared" si="1"/>
        <v>36472</v>
      </c>
      <c r="P11" s="1131"/>
      <c r="Q11" s="1131"/>
      <c r="R11" s="1132"/>
      <c r="S11" s="1133">
        <v>35076</v>
      </c>
      <c r="T11" s="1131"/>
      <c r="U11" s="1131"/>
      <c r="V11" s="1128"/>
      <c r="W11" s="1134">
        <v>1396</v>
      </c>
      <c r="X11" s="1131"/>
      <c r="Y11" s="1131"/>
      <c r="Z11" s="1131"/>
      <c r="AA11" s="1131">
        <v>29722</v>
      </c>
      <c r="AB11" s="1131"/>
      <c r="AC11" s="1131"/>
      <c r="AD11" s="1131"/>
      <c r="AE11" s="980">
        <f t="shared" si="0"/>
        <v>55.1</v>
      </c>
      <c r="AF11" s="965"/>
      <c r="AG11" s="965"/>
      <c r="AH11" s="966"/>
      <c r="AJ11" s="606">
        <v>700</v>
      </c>
    </row>
    <row r="12" spans="2:36" ht="22.5" customHeight="1">
      <c r="B12" s="972"/>
      <c r="C12" s="972"/>
      <c r="D12" s="972"/>
      <c r="E12" s="972"/>
      <c r="F12" s="972"/>
      <c r="G12" s="972"/>
      <c r="H12" s="1135" t="s">
        <v>283</v>
      </c>
      <c r="I12" s="1136"/>
      <c r="J12" s="1137"/>
      <c r="K12" s="1117">
        <v>30853</v>
      </c>
      <c r="L12" s="1118"/>
      <c r="M12" s="1118"/>
      <c r="N12" s="1061"/>
      <c r="O12" s="1119">
        <f t="shared" si="1"/>
        <v>19334</v>
      </c>
      <c r="P12" s="1119"/>
      <c r="Q12" s="1119"/>
      <c r="R12" s="1075"/>
      <c r="S12" s="1120">
        <v>18428</v>
      </c>
      <c r="T12" s="1119"/>
      <c r="U12" s="1119"/>
      <c r="V12" s="1117"/>
      <c r="W12" s="1074">
        <v>906</v>
      </c>
      <c r="X12" s="1119"/>
      <c r="Y12" s="1119"/>
      <c r="Z12" s="1119"/>
      <c r="AA12" s="1119">
        <v>11149</v>
      </c>
      <c r="AB12" s="1119"/>
      <c r="AC12" s="1119"/>
      <c r="AD12" s="1119"/>
      <c r="AE12" s="1121">
        <f t="shared" si="0"/>
        <v>63.4</v>
      </c>
      <c r="AF12" s="1122"/>
      <c r="AG12" s="1122"/>
      <c r="AH12" s="1123"/>
      <c r="AJ12" s="606">
        <v>370</v>
      </c>
    </row>
    <row r="13" spans="2:36" ht="22.5" customHeight="1" thickBot="1">
      <c r="B13" s="967"/>
      <c r="C13" s="967"/>
      <c r="D13" s="967"/>
      <c r="E13" s="967"/>
      <c r="F13" s="967"/>
      <c r="G13" s="967"/>
      <c r="H13" s="1076" t="s">
        <v>284</v>
      </c>
      <c r="I13" s="967"/>
      <c r="J13" s="676"/>
      <c r="K13" s="1077">
        <v>36041</v>
      </c>
      <c r="L13" s="1078"/>
      <c r="M13" s="1078"/>
      <c r="N13" s="1079"/>
      <c r="O13" s="1080">
        <f t="shared" si="1"/>
        <v>17138</v>
      </c>
      <c r="P13" s="1080"/>
      <c r="Q13" s="1080"/>
      <c r="R13" s="1081"/>
      <c r="S13" s="1082">
        <v>16648</v>
      </c>
      <c r="T13" s="1080"/>
      <c r="U13" s="1080"/>
      <c r="V13" s="1077"/>
      <c r="W13" s="1083">
        <v>490</v>
      </c>
      <c r="X13" s="1080"/>
      <c r="Y13" s="1080"/>
      <c r="Z13" s="1080"/>
      <c r="AA13" s="1080">
        <v>18573</v>
      </c>
      <c r="AB13" s="1080"/>
      <c r="AC13" s="1080"/>
      <c r="AD13" s="1080"/>
      <c r="AE13" s="1146">
        <f t="shared" si="0"/>
        <v>48</v>
      </c>
      <c r="AF13" s="970"/>
      <c r="AG13" s="970"/>
      <c r="AH13" s="971"/>
      <c r="AJ13" s="606">
        <v>330</v>
      </c>
    </row>
    <row r="14" spans="2:36" ht="15" customHeight="1">
      <c r="B14" s="269" t="s">
        <v>593</v>
      </c>
      <c r="C14" s="269"/>
      <c r="D14" s="269"/>
      <c r="E14" s="269"/>
      <c r="F14" s="269"/>
      <c r="G14" s="269"/>
      <c r="H14" s="269"/>
      <c r="I14" s="269"/>
      <c r="J14" s="269"/>
      <c r="K14" s="269"/>
      <c r="L14" s="2"/>
      <c r="M14" s="2"/>
      <c r="N14" s="2"/>
      <c r="O14" s="2"/>
      <c r="P14" s="2"/>
      <c r="Q14" s="2"/>
      <c r="R14" s="2"/>
      <c r="S14" s="2"/>
      <c r="T14" s="2"/>
      <c r="U14" s="2"/>
      <c r="V14" s="2"/>
      <c r="W14" s="2"/>
      <c r="X14" s="2"/>
      <c r="Y14" s="2"/>
      <c r="Z14" s="2"/>
      <c r="AA14" s="2"/>
      <c r="AB14" s="2"/>
      <c r="AC14" s="2"/>
      <c r="AD14" s="2"/>
      <c r="AE14" s="2"/>
      <c r="AF14" s="2"/>
      <c r="AG14" s="2"/>
      <c r="AH14" s="2"/>
    </row>
    <row r="15" spans="2:36" ht="15" customHeight="1">
      <c r="B15" s="269" t="s">
        <v>610</v>
      </c>
      <c r="C15" s="269"/>
      <c r="D15" s="269"/>
      <c r="E15" s="269"/>
      <c r="F15" s="269"/>
      <c r="G15" s="269"/>
      <c r="H15" s="269"/>
      <c r="I15" s="269"/>
      <c r="J15" s="269"/>
      <c r="K15" s="269"/>
      <c r="L15" s="2"/>
      <c r="M15" s="2"/>
      <c r="N15" s="2"/>
      <c r="O15" s="2"/>
      <c r="P15" s="2"/>
      <c r="Q15" s="2"/>
      <c r="R15" s="2"/>
      <c r="S15" s="2"/>
      <c r="T15" s="2"/>
      <c r="U15" s="2"/>
      <c r="V15" s="2"/>
      <c r="W15" s="2"/>
      <c r="X15" s="2"/>
      <c r="Y15" s="2"/>
      <c r="Z15" s="2"/>
      <c r="AA15" s="2"/>
      <c r="AB15" s="2"/>
      <c r="AC15" s="2"/>
      <c r="AD15" s="2"/>
      <c r="AE15" s="2"/>
      <c r="AF15" s="2"/>
      <c r="AG15" s="2"/>
      <c r="AH15" s="2"/>
    </row>
    <row r="16" spans="2:36" ht="25.5" customHeight="1" thickBot="1">
      <c r="B16" s="1087" t="s">
        <v>403</v>
      </c>
      <c r="C16" s="1087"/>
      <c r="D16" s="1087"/>
      <c r="E16" s="1087"/>
      <c r="F16" s="1087"/>
      <c r="G16" s="1087"/>
      <c r="H16" s="1087"/>
      <c r="I16" s="1087"/>
      <c r="J16" s="1087"/>
      <c r="K16" s="1087"/>
      <c r="L16" s="1087"/>
      <c r="M16" s="1087"/>
      <c r="N16" s="1087"/>
      <c r="O16" s="1087"/>
      <c r="P16" s="1087"/>
      <c r="Q16" s="1087"/>
      <c r="R16" s="1087"/>
      <c r="S16" s="1087"/>
      <c r="T16" s="1087"/>
      <c r="U16" s="1087"/>
      <c r="V16" s="1087"/>
      <c r="W16" s="1087"/>
      <c r="AB16" s="1088" t="s">
        <v>302</v>
      </c>
      <c r="AC16" s="1088"/>
      <c r="AD16" s="1088"/>
      <c r="AE16" s="1088"/>
      <c r="AF16" s="1088"/>
      <c r="AG16" s="1088"/>
      <c r="AH16" s="1088"/>
    </row>
    <row r="17" spans="2:34" ht="13.5" customHeight="1">
      <c r="B17" s="1089" t="s">
        <v>389</v>
      </c>
      <c r="C17" s="1090"/>
      <c r="D17" s="1090"/>
      <c r="E17" s="1090"/>
      <c r="F17" s="1090"/>
      <c r="G17" s="1091"/>
      <c r="H17" s="1096" t="s">
        <v>404</v>
      </c>
      <c r="I17" s="1096"/>
      <c r="J17" s="1096"/>
      <c r="K17" s="1099" t="s">
        <v>405</v>
      </c>
      <c r="L17" s="1099"/>
      <c r="M17" s="1099"/>
      <c r="N17" s="1099"/>
      <c r="O17" s="1099"/>
      <c r="P17" s="1099"/>
      <c r="Q17" s="1099"/>
      <c r="R17" s="1099"/>
      <c r="S17" s="1099"/>
      <c r="T17" s="1099"/>
      <c r="U17" s="1099"/>
      <c r="V17" s="1099"/>
      <c r="W17" s="1099"/>
      <c r="X17" s="1099"/>
      <c r="Y17" s="1099"/>
      <c r="Z17" s="1099"/>
      <c r="AA17" s="1099"/>
      <c r="AB17" s="1099"/>
      <c r="AC17" s="1099"/>
      <c r="AD17" s="1099"/>
      <c r="AE17" s="1099"/>
      <c r="AF17" s="1096" t="s">
        <v>406</v>
      </c>
      <c r="AG17" s="1096"/>
      <c r="AH17" s="1100"/>
    </row>
    <row r="18" spans="2:34" ht="13.5" customHeight="1">
      <c r="B18" s="1092"/>
      <c r="C18" s="1092"/>
      <c r="D18" s="1092"/>
      <c r="E18" s="1092"/>
      <c r="F18" s="1092"/>
      <c r="G18" s="1093"/>
      <c r="H18" s="1097"/>
      <c r="I18" s="1097"/>
      <c r="J18" s="1097"/>
      <c r="K18" s="1103" t="s">
        <v>404</v>
      </c>
      <c r="L18" s="1103"/>
      <c r="M18" s="1104"/>
      <c r="N18" s="1067" t="s">
        <v>407</v>
      </c>
      <c r="O18" s="1067"/>
      <c r="P18" s="1067"/>
      <c r="Q18" s="1067"/>
      <c r="R18" s="1067"/>
      <c r="S18" s="1067"/>
      <c r="T18" s="1067"/>
      <c r="U18" s="1067"/>
      <c r="V18" s="1067"/>
      <c r="W18" s="1067"/>
      <c r="X18" s="1067"/>
      <c r="Y18" s="1067"/>
      <c r="Z18" s="1067"/>
      <c r="AA18" s="1067"/>
      <c r="AB18" s="1067"/>
      <c r="AC18" s="1069" t="s">
        <v>408</v>
      </c>
      <c r="AD18" s="1069"/>
      <c r="AE18" s="1107"/>
      <c r="AF18" s="1097"/>
      <c r="AG18" s="1097"/>
      <c r="AH18" s="1101"/>
    </row>
    <row r="19" spans="2:34" ht="13.5" customHeight="1">
      <c r="B19" s="1092"/>
      <c r="C19" s="1092"/>
      <c r="D19" s="1092"/>
      <c r="E19" s="1092"/>
      <c r="F19" s="1092"/>
      <c r="G19" s="1093"/>
      <c r="H19" s="1097"/>
      <c r="I19" s="1097"/>
      <c r="J19" s="1097"/>
      <c r="K19" s="1103"/>
      <c r="L19" s="1103"/>
      <c r="M19" s="1104"/>
      <c r="N19" s="1067" t="s">
        <v>404</v>
      </c>
      <c r="O19" s="1067"/>
      <c r="P19" s="1067"/>
      <c r="Q19" s="1067" t="s">
        <v>409</v>
      </c>
      <c r="R19" s="1067"/>
      <c r="S19" s="1067"/>
      <c r="T19" s="1069" t="s">
        <v>410</v>
      </c>
      <c r="U19" s="1069"/>
      <c r="V19" s="1069"/>
      <c r="W19" s="1069" t="s">
        <v>411</v>
      </c>
      <c r="X19" s="1069"/>
      <c r="Y19" s="1069"/>
      <c r="Z19" s="1069" t="s">
        <v>412</v>
      </c>
      <c r="AA19" s="1069"/>
      <c r="AB19" s="1069"/>
      <c r="AC19" s="1069"/>
      <c r="AD19" s="1069"/>
      <c r="AE19" s="1107"/>
      <c r="AF19" s="1097"/>
      <c r="AG19" s="1097"/>
      <c r="AH19" s="1101"/>
    </row>
    <row r="20" spans="2:34" ht="13.5" customHeight="1">
      <c r="B20" s="1092"/>
      <c r="C20" s="1092"/>
      <c r="D20" s="1092"/>
      <c r="E20" s="1092"/>
      <c r="F20" s="1092"/>
      <c r="G20" s="1093"/>
      <c r="H20" s="1097"/>
      <c r="I20" s="1097"/>
      <c r="J20" s="1097"/>
      <c r="K20" s="1103"/>
      <c r="L20" s="1103"/>
      <c r="M20" s="1104"/>
      <c r="N20" s="1067"/>
      <c r="O20" s="1067"/>
      <c r="P20" s="1067"/>
      <c r="Q20" s="1067"/>
      <c r="R20" s="1067"/>
      <c r="S20" s="1067"/>
      <c r="T20" s="1069"/>
      <c r="U20" s="1069"/>
      <c r="V20" s="1069"/>
      <c r="W20" s="1069"/>
      <c r="X20" s="1069"/>
      <c r="Y20" s="1069"/>
      <c r="Z20" s="1069"/>
      <c r="AA20" s="1069"/>
      <c r="AB20" s="1069"/>
      <c r="AC20" s="1069"/>
      <c r="AD20" s="1069"/>
      <c r="AE20" s="1107"/>
      <c r="AF20" s="1097"/>
      <c r="AG20" s="1097"/>
      <c r="AH20" s="1101"/>
    </row>
    <row r="21" spans="2:34" ht="13.5" customHeight="1" thickBot="1">
      <c r="B21" s="1094"/>
      <c r="C21" s="1094"/>
      <c r="D21" s="1094"/>
      <c r="E21" s="1094"/>
      <c r="F21" s="1094"/>
      <c r="G21" s="1095"/>
      <c r="H21" s="1098"/>
      <c r="I21" s="1098"/>
      <c r="J21" s="1098"/>
      <c r="K21" s="1105"/>
      <c r="L21" s="1105"/>
      <c r="M21" s="1106"/>
      <c r="N21" s="1068"/>
      <c r="O21" s="1068"/>
      <c r="P21" s="1068"/>
      <c r="Q21" s="1068"/>
      <c r="R21" s="1068"/>
      <c r="S21" s="1068"/>
      <c r="T21" s="1070"/>
      <c r="U21" s="1070"/>
      <c r="V21" s="1070"/>
      <c r="W21" s="1070"/>
      <c r="X21" s="1070"/>
      <c r="Y21" s="1070"/>
      <c r="Z21" s="1070"/>
      <c r="AA21" s="1070"/>
      <c r="AB21" s="1070"/>
      <c r="AC21" s="1070"/>
      <c r="AD21" s="1070"/>
      <c r="AE21" s="1108"/>
      <c r="AF21" s="1098"/>
      <c r="AG21" s="1098"/>
      <c r="AH21" s="1102"/>
    </row>
    <row r="22" spans="2:34" ht="22.5" customHeight="1">
      <c r="B22" s="1109" t="s">
        <v>334</v>
      </c>
      <c r="C22" s="1109"/>
      <c r="D22" s="1109"/>
      <c r="E22" s="1110"/>
      <c r="F22" s="1113" t="s">
        <v>282</v>
      </c>
      <c r="G22" s="1114"/>
      <c r="H22" s="1115">
        <v>77641</v>
      </c>
      <c r="I22" s="1072"/>
      <c r="J22" s="1116"/>
      <c r="K22" s="1115">
        <v>41829</v>
      </c>
      <c r="L22" s="1072"/>
      <c r="M22" s="1073"/>
      <c r="N22" s="1071">
        <v>38904</v>
      </c>
      <c r="O22" s="1072"/>
      <c r="P22" s="1073"/>
      <c r="Q22" s="1071">
        <v>33429</v>
      </c>
      <c r="R22" s="1072"/>
      <c r="S22" s="1073"/>
      <c r="T22" s="1084">
        <v>4576</v>
      </c>
      <c r="U22" s="1066"/>
      <c r="V22" s="1085"/>
      <c r="W22" s="1084">
        <v>67</v>
      </c>
      <c r="X22" s="1066"/>
      <c r="Y22" s="1085"/>
      <c r="Z22" s="1084">
        <v>832</v>
      </c>
      <c r="AA22" s="1066"/>
      <c r="AB22" s="1085"/>
      <c r="AC22" s="1084">
        <v>2925</v>
      </c>
      <c r="AD22" s="1066"/>
      <c r="AE22" s="1086"/>
      <c r="AF22" s="1065">
        <v>35220</v>
      </c>
      <c r="AG22" s="1066"/>
      <c r="AH22" s="1066"/>
    </row>
    <row r="23" spans="2:34" ht="22.5" customHeight="1">
      <c r="B23" s="1012"/>
      <c r="C23" s="1012"/>
      <c r="D23" s="1012"/>
      <c r="E23" s="1111"/>
      <c r="F23" s="1005" t="s">
        <v>283</v>
      </c>
      <c r="G23" s="1006"/>
      <c r="H23" s="1051">
        <v>35225</v>
      </c>
      <c r="I23" s="1052"/>
      <c r="J23" s="1053"/>
      <c r="K23" s="1051">
        <v>22811</v>
      </c>
      <c r="L23" s="1052"/>
      <c r="M23" s="1054"/>
      <c r="N23" s="1055">
        <v>20720</v>
      </c>
      <c r="O23" s="1052"/>
      <c r="P23" s="1054"/>
      <c r="Q23" s="1055">
        <v>19683</v>
      </c>
      <c r="R23" s="1052"/>
      <c r="S23" s="1054"/>
      <c r="T23" s="1061">
        <v>483</v>
      </c>
      <c r="U23" s="1062"/>
      <c r="V23" s="1063"/>
      <c r="W23" s="1061">
        <v>22</v>
      </c>
      <c r="X23" s="1062"/>
      <c r="Y23" s="1063"/>
      <c r="Z23" s="1061">
        <v>532</v>
      </c>
      <c r="AA23" s="1062"/>
      <c r="AB23" s="1063"/>
      <c r="AC23" s="1061">
        <v>2091</v>
      </c>
      <c r="AD23" s="1062"/>
      <c r="AE23" s="1074"/>
      <c r="AF23" s="1075">
        <v>12120</v>
      </c>
      <c r="AG23" s="1062"/>
      <c r="AH23" s="1062"/>
    </row>
    <row r="24" spans="2:34" ht="22.5" customHeight="1">
      <c r="B24" s="1021"/>
      <c r="C24" s="1021"/>
      <c r="D24" s="1021"/>
      <c r="E24" s="1112"/>
      <c r="F24" s="1029" t="s">
        <v>284</v>
      </c>
      <c r="G24" s="1030"/>
      <c r="H24" s="1056">
        <v>42416</v>
      </c>
      <c r="I24" s="1057"/>
      <c r="J24" s="1058"/>
      <c r="K24" s="1056">
        <v>19018</v>
      </c>
      <c r="L24" s="1057"/>
      <c r="M24" s="1059"/>
      <c r="N24" s="1060">
        <v>18184</v>
      </c>
      <c r="O24" s="1057"/>
      <c r="P24" s="1059"/>
      <c r="Q24" s="1060">
        <v>13746</v>
      </c>
      <c r="R24" s="1057"/>
      <c r="S24" s="1059"/>
      <c r="T24" s="1042">
        <v>4093</v>
      </c>
      <c r="U24" s="1037"/>
      <c r="V24" s="1043"/>
      <c r="W24" s="1042">
        <v>45</v>
      </c>
      <c r="X24" s="1037"/>
      <c r="Y24" s="1043"/>
      <c r="Z24" s="1042">
        <v>300</v>
      </c>
      <c r="AA24" s="1037"/>
      <c r="AB24" s="1043"/>
      <c r="AC24" s="1042">
        <v>834</v>
      </c>
      <c r="AD24" s="1037"/>
      <c r="AE24" s="1064"/>
      <c r="AF24" s="1036">
        <v>23100</v>
      </c>
      <c r="AG24" s="1037"/>
      <c r="AH24" s="1037"/>
    </row>
    <row r="25" spans="2:34" ht="22.5" customHeight="1">
      <c r="B25" s="1020" t="s">
        <v>219</v>
      </c>
      <c r="C25" s="1020"/>
      <c r="D25" s="1020"/>
      <c r="E25" s="1020"/>
      <c r="F25" s="1022" t="s">
        <v>282</v>
      </c>
      <c r="G25" s="1023"/>
      <c r="H25" s="1024">
        <v>72907</v>
      </c>
      <c r="I25" s="1025"/>
      <c r="J25" s="1026"/>
      <c r="K25" s="1027">
        <f t="shared" ref="K25:K30" si="2">SUM(N25+AC25)</f>
        <v>39294</v>
      </c>
      <c r="L25" s="1027"/>
      <c r="M25" s="1028"/>
      <c r="N25" s="1025">
        <f t="shared" ref="N25:N30" si="3">SUM(Q25:AB25)</f>
        <v>37456</v>
      </c>
      <c r="O25" s="1025"/>
      <c r="P25" s="1025"/>
      <c r="Q25" s="1025">
        <v>32621</v>
      </c>
      <c r="R25" s="1025"/>
      <c r="S25" s="1025"/>
      <c r="T25" s="1038">
        <v>4105</v>
      </c>
      <c r="U25" s="1038"/>
      <c r="V25" s="1038"/>
      <c r="W25" s="1038">
        <v>74</v>
      </c>
      <c r="X25" s="1038"/>
      <c r="Y25" s="1038"/>
      <c r="Z25" s="1038">
        <v>656</v>
      </c>
      <c r="AA25" s="1038"/>
      <c r="AB25" s="1038"/>
      <c r="AC25" s="1038">
        <v>1838</v>
      </c>
      <c r="AD25" s="1038"/>
      <c r="AE25" s="1039"/>
      <c r="AF25" s="1040">
        <v>33605</v>
      </c>
      <c r="AG25" s="1038"/>
      <c r="AH25" s="1041"/>
    </row>
    <row r="26" spans="2:34" ht="22.5" customHeight="1">
      <c r="B26" s="1012"/>
      <c r="C26" s="1012"/>
      <c r="D26" s="1012"/>
      <c r="E26" s="1012"/>
      <c r="F26" s="1005" t="s">
        <v>283</v>
      </c>
      <c r="G26" s="1006"/>
      <c r="H26" s="1007">
        <v>33342</v>
      </c>
      <c r="I26" s="1008"/>
      <c r="J26" s="1009"/>
      <c r="K26" s="1010">
        <f t="shared" si="2"/>
        <v>21131</v>
      </c>
      <c r="L26" s="1010"/>
      <c r="M26" s="1011"/>
      <c r="N26" s="1008">
        <f t="shared" si="3"/>
        <v>19828</v>
      </c>
      <c r="O26" s="1008"/>
      <c r="P26" s="1008"/>
      <c r="Q26" s="1008">
        <v>18971</v>
      </c>
      <c r="R26" s="1008"/>
      <c r="S26" s="1008"/>
      <c r="T26" s="994">
        <v>466</v>
      </c>
      <c r="U26" s="994"/>
      <c r="V26" s="994"/>
      <c r="W26" s="994">
        <v>29</v>
      </c>
      <c r="X26" s="994"/>
      <c r="Y26" s="994"/>
      <c r="Z26" s="994">
        <v>362</v>
      </c>
      <c r="AA26" s="994"/>
      <c r="AB26" s="994"/>
      <c r="AC26" s="994">
        <v>1303</v>
      </c>
      <c r="AD26" s="994"/>
      <c r="AE26" s="995"/>
      <c r="AF26" s="996">
        <v>12206</v>
      </c>
      <c r="AG26" s="994"/>
      <c r="AH26" s="997"/>
    </row>
    <row r="27" spans="2:34" ht="22.5" customHeight="1">
      <c r="B27" s="1021"/>
      <c r="C27" s="1021"/>
      <c r="D27" s="1021"/>
      <c r="E27" s="1021"/>
      <c r="F27" s="1029" t="s">
        <v>284</v>
      </c>
      <c r="G27" s="1030"/>
      <c r="H27" s="1031">
        <v>39565</v>
      </c>
      <c r="I27" s="1032"/>
      <c r="J27" s="1033"/>
      <c r="K27" s="1034">
        <f t="shared" si="2"/>
        <v>18163</v>
      </c>
      <c r="L27" s="1034"/>
      <c r="M27" s="1035"/>
      <c r="N27" s="1032">
        <f t="shared" si="3"/>
        <v>17628</v>
      </c>
      <c r="O27" s="1032"/>
      <c r="P27" s="1032"/>
      <c r="Q27" s="1032">
        <v>13650</v>
      </c>
      <c r="R27" s="1032"/>
      <c r="S27" s="1032"/>
      <c r="T27" s="1048">
        <v>3639</v>
      </c>
      <c r="U27" s="1048"/>
      <c r="V27" s="1048"/>
      <c r="W27" s="1048">
        <v>45</v>
      </c>
      <c r="X27" s="1048"/>
      <c r="Y27" s="1048"/>
      <c r="Z27" s="1048">
        <v>294</v>
      </c>
      <c r="AA27" s="1048"/>
      <c r="AB27" s="1048"/>
      <c r="AC27" s="1048">
        <v>535</v>
      </c>
      <c r="AD27" s="1048"/>
      <c r="AE27" s="1050"/>
      <c r="AF27" s="1047">
        <v>21399</v>
      </c>
      <c r="AG27" s="1048"/>
      <c r="AH27" s="1049"/>
    </row>
    <row r="28" spans="2:34" ht="22.5" customHeight="1">
      <c r="B28" s="1012" t="s">
        <v>508</v>
      </c>
      <c r="C28" s="1012"/>
      <c r="D28" s="1012"/>
      <c r="E28" s="1012"/>
      <c r="F28" s="1014" t="s">
        <v>282</v>
      </c>
      <c r="G28" s="1015"/>
      <c r="H28" s="1016">
        <v>66894</v>
      </c>
      <c r="I28" s="985"/>
      <c r="J28" s="1017"/>
      <c r="K28" s="1018">
        <f t="shared" si="2"/>
        <v>36472</v>
      </c>
      <c r="L28" s="1018"/>
      <c r="M28" s="1019"/>
      <c r="N28" s="985">
        <f t="shared" si="3"/>
        <v>35076</v>
      </c>
      <c r="O28" s="985"/>
      <c r="P28" s="985"/>
      <c r="Q28" s="985">
        <v>30717</v>
      </c>
      <c r="R28" s="985"/>
      <c r="S28" s="985"/>
      <c r="T28" s="986">
        <v>3504</v>
      </c>
      <c r="U28" s="986"/>
      <c r="V28" s="986"/>
      <c r="W28" s="986">
        <v>62</v>
      </c>
      <c r="X28" s="986"/>
      <c r="Y28" s="986"/>
      <c r="Z28" s="986">
        <v>793</v>
      </c>
      <c r="AA28" s="986"/>
      <c r="AB28" s="986"/>
      <c r="AC28" s="986">
        <v>1396</v>
      </c>
      <c r="AD28" s="986"/>
      <c r="AE28" s="1044"/>
      <c r="AF28" s="1045">
        <v>29722</v>
      </c>
      <c r="AG28" s="986"/>
      <c r="AH28" s="1046"/>
    </row>
    <row r="29" spans="2:34" ht="22.5" customHeight="1">
      <c r="B29" s="1012"/>
      <c r="C29" s="1012"/>
      <c r="D29" s="1012"/>
      <c r="E29" s="1012"/>
      <c r="F29" s="1005" t="s">
        <v>283</v>
      </c>
      <c r="G29" s="1006"/>
      <c r="H29" s="1007">
        <v>30853</v>
      </c>
      <c r="I29" s="1008"/>
      <c r="J29" s="1009"/>
      <c r="K29" s="1010">
        <f t="shared" si="2"/>
        <v>19334</v>
      </c>
      <c r="L29" s="1010"/>
      <c r="M29" s="1011"/>
      <c r="N29" s="1008">
        <f t="shared" si="3"/>
        <v>18428</v>
      </c>
      <c r="O29" s="1008"/>
      <c r="P29" s="1008"/>
      <c r="Q29" s="1008">
        <v>17451</v>
      </c>
      <c r="R29" s="1008"/>
      <c r="S29" s="1008"/>
      <c r="T29" s="994">
        <v>506</v>
      </c>
      <c r="U29" s="994"/>
      <c r="V29" s="994"/>
      <c r="W29" s="994">
        <v>22</v>
      </c>
      <c r="X29" s="994"/>
      <c r="Y29" s="994"/>
      <c r="Z29" s="994">
        <v>449</v>
      </c>
      <c r="AA29" s="994"/>
      <c r="AB29" s="994"/>
      <c r="AC29" s="994">
        <v>906</v>
      </c>
      <c r="AD29" s="994"/>
      <c r="AE29" s="995"/>
      <c r="AF29" s="996">
        <v>11149</v>
      </c>
      <c r="AG29" s="994"/>
      <c r="AH29" s="997"/>
    </row>
    <row r="30" spans="2:34" ht="22.5" customHeight="1" thickBot="1">
      <c r="B30" s="1013"/>
      <c r="C30" s="1013"/>
      <c r="D30" s="1013"/>
      <c r="E30" s="1013"/>
      <c r="F30" s="998" t="s">
        <v>284</v>
      </c>
      <c r="G30" s="999"/>
      <c r="H30" s="1000">
        <v>36041</v>
      </c>
      <c r="I30" s="1001"/>
      <c r="J30" s="1002"/>
      <c r="K30" s="1003">
        <f t="shared" si="2"/>
        <v>17138</v>
      </c>
      <c r="L30" s="1003"/>
      <c r="M30" s="1004"/>
      <c r="N30" s="1001">
        <f t="shared" si="3"/>
        <v>16648</v>
      </c>
      <c r="O30" s="1001"/>
      <c r="P30" s="1001"/>
      <c r="Q30" s="1001">
        <v>13266</v>
      </c>
      <c r="R30" s="1001"/>
      <c r="S30" s="1001"/>
      <c r="T30" s="981">
        <v>2998</v>
      </c>
      <c r="U30" s="981"/>
      <c r="V30" s="981"/>
      <c r="W30" s="981">
        <v>40</v>
      </c>
      <c r="X30" s="981"/>
      <c r="Y30" s="981"/>
      <c r="Z30" s="981">
        <v>344</v>
      </c>
      <c r="AA30" s="981"/>
      <c r="AB30" s="981"/>
      <c r="AC30" s="981">
        <v>490</v>
      </c>
      <c r="AD30" s="981"/>
      <c r="AE30" s="982"/>
      <c r="AF30" s="983">
        <v>18573</v>
      </c>
      <c r="AG30" s="981"/>
      <c r="AH30" s="984"/>
    </row>
    <row r="31" spans="2:34" ht="15" customHeight="1">
      <c r="B31" s="991" t="s">
        <v>402</v>
      </c>
      <c r="C31" s="991"/>
      <c r="D31" s="991"/>
      <c r="E31" s="991"/>
      <c r="F31" s="991"/>
      <c r="G31" s="991"/>
      <c r="H31" s="991"/>
      <c r="I31" s="991"/>
      <c r="J31" s="991"/>
      <c r="K31" s="991"/>
      <c r="L31" s="991"/>
      <c r="M31" s="991"/>
      <c r="N31" s="991"/>
      <c r="O31" s="991"/>
      <c r="P31" s="991"/>
      <c r="Q31" s="991"/>
      <c r="R31" s="991"/>
      <c r="S31" s="991"/>
      <c r="T31" s="991"/>
      <c r="U31" s="991"/>
      <c r="V31" s="991"/>
      <c r="W31" s="991"/>
      <c r="X31" s="991"/>
      <c r="Y31" s="991"/>
      <c r="Z31" s="991"/>
      <c r="AA31" s="991"/>
      <c r="AB31" s="991"/>
      <c r="AC31" s="991"/>
      <c r="AD31" s="991"/>
      <c r="AE31" s="991"/>
      <c r="AF31" s="991"/>
      <c r="AG31" s="991"/>
      <c r="AH31" s="991"/>
    </row>
    <row r="32" spans="2:34" ht="25.5" customHeight="1" thickBot="1">
      <c r="B32" s="992" t="s">
        <v>413</v>
      </c>
      <c r="C32" s="992"/>
      <c r="D32" s="992"/>
      <c r="E32" s="992"/>
      <c r="F32" s="992"/>
      <c r="G32" s="992"/>
      <c r="H32" s="992"/>
      <c r="I32" s="992"/>
      <c r="J32" s="992"/>
      <c r="K32" s="992"/>
      <c r="L32" s="992"/>
      <c r="M32" s="992"/>
      <c r="N32" s="992"/>
      <c r="O32" s="992"/>
      <c r="P32" s="992"/>
      <c r="Q32" s="992"/>
      <c r="R32" s="992"/>
      <c r="S32" s="992"/>
      <c r="T32" s="992"/>
      <c r="U32" s="992"/>
      <c r="V32" s="992"/>
      <c r="W32" s="992"/>
      <c r="X32" s="992"/>
      <c r="Y32" s="992"/>
      <c r="AB32" s="993" t="s">
        <v>388</v>
      </c>
      <c r="AC32" s="993"/>
      <c r="AD32" s="993"/>
      <c r="AE32" s="993"/>
      <c r="AF32" s="993"/>
      <c r="AG32" s="993"/>
      <c r="AH32" s="993"/>
    </row>
    <row r="33" spans="2:36" ht="24" customHeight="1" thickBot="1">
      <c r="B33" s="989" t="s">
        <v>414</v>
      </c>
      <c r="C33" s="989"/>
      <c r="D33" s="989"/>
      <c r="E33" s="989"/>
      <c r="F33" s="990" t="s">
        <v>415</v>
      </c>
      <c r="G33" s="987"/>
      <c r="H33" s="987"/>
      <c r="I33" s="987"/>
      <c r="J33" s="987"/>
      <c r="K33" s="987" t="s">
        <v>579</v>
      </c>
      <c r="L33" s="987"/>
      <c r="M33" s="987"/>
      <c r="N33" s="987"/>
      <c r="O33" s="987"/>
      <c r="P33" s="987" t="s">
        <v>407</v>
      </c>
      <c r="Q33" s="987"/>
      <c r="R33" s="987"/>
      <c r="S33" s="987"/>
      <c r="T33" s="987"/>
      <c r="U33" s="987" t="s">
        <v>416</v>
      </c>
      <c r="V33" s="987"/>
      <c r="W33" s="987"/>
      <c r="X33" s="987"/>
      <c r="Y33" s="987"/>
      <c r="Z33" s="987" t="s">
        <v>393</v>
      </c>
      <c r="AA33" s="987"/>
      <c r="AB33" s="987"/>
      <c r="AC33" s="987"/>
      <c r="AD33" s="987"/>
      <c r="AE33" s="987" t="s">
        <v>417</v>
      </c>
      <c r="AF33" s="987"/>
      <c r="AG33" s="987"/>
      <c r="AH33" s="988"/>
      <c r="AI33" s="659"/>
      <c r="AJ33" s="606" t="s">
        <v>609</v>
      </c>
    </row>
    <row r="34" spans="2:36" ht="21" customHeight="1">
      <c r="B34" s="972" t="s">
        <v>155</v>
      </c>
      <c r="C34" s="972"/>
      <c r="D34" s="972"/>
      <c r="E34" s="933"/>
      <c r="F34" s="976">
        <v>90218</v>
      </c>
      <c r="G34" s="977"/>
      <c r="H34" s="977"/>
      <c r="I34" s="977"/>
      <c r="J34" s="978"/>
      <c r="K34" s="979">
        <v>53445</v>
      </c>
      <c r="L34" s="977"/>
      <c r="M34" s="977"/>
      <c r="N34" s="977"/>
      <c r="O34" s="978"/>
      <c r="P34" s="979">
        <v>52210</v>
      </c>
      <c r="Q34" s="977"/>
      <c r="R34" s="977"/>
      <c r="S34" s="977"/>
      <c r="T34" s="978"/>
      <c r="U34" s="979">
        <v>1235</v>
      </c>
      <c r="V34" s="977"/>
      <c r="W34" s="977"/>
      <c r="X34" s="977"/>
      <c r="Y34" s="978"/>
      <c r="Z34" s="966">
        <f t="shared" ref="Z34:Z40" si="4">ROUND((K34/(F34-AJ34))*100,1)</f>
        <v>59.2</v>
      </c>
      <c r="AA34" s="975"/>
      <c r="AB34" s="975"/>
      <c r="AC34" s="975"/>
      <c r="AD34" s="980"/>
      <c r="AE34" s="966">
        <v>57.9</v>
      </c>
      <c r="AF34" s="975"/>
      <c r="AG34" s="975"/>
      <c r="AH34" s="975"/>
    </row>
    <row r="35" spans="2:36" ht="21" customHeight="1">
      <c r="B35" s="972" t="s">
        <v>156</v>
      </c>
      <c r="C35" s="972"/>
      <c r="D35" s="972"/>
      <c r="E35" s="933"/>
      <c r="F35" s="976">
        <v>89132</v>
      </c>
      <c r="G35" s="977"/>
      <c r="H35" s="977"/>
      <c r="I35" s="977"/>
      <c r="J35" s="978"/>
      <c r="K35" s="979">
        <v>53030</v>
      </c>
      <c r="L35" s="977"/>
      <c r="M35" s="977"/>
      <c r="N35" s="977"/>
      <c r="O35" s="978"/>
      <c r="P35" s="979">
        <v>51215</v>
      </c>
      <c r="Q35" s="977"/>
      <c r="R35" s="977"/>
      <c r="S35" s="977"/>
      <c r="T35" s="978"/>
      <c r="U35" s="979">
        <v>1815</v>
      </c>
      <c r="V35" s="977"/>
      <c r="W35" s="977"/>
      <c r="X35" s="977"/>
      <c r="Y35" s="978"/>
      <c r="Z35" s="966">
        <f t="shared" si="4"/>
        <v>59.5</v>
      </c>
      <c r="AA35" s="975"/>
      <c r="AB35" s="975"/>
      <c r="AC35" s="975"/>
      <c r="AD35" s="980"/>
      <c r="AE35" s="966">
        <v>57.5</v>
      </c>
      <c r="AF35" s="975"/>
      <c r="AG35" s="975"/>
      <c r="AH35" s="975"/>
    </row>
    <row r="36" spans="2:36" ht="21" customHeight="1">
      <c r="B36" s="972" t="s">
        <v>29</v>
      </c>
      <c r="C36" s="972"/>
      <c r="D36" s="972"/>
      <c r="E36" s="933"/>
      <c r="F36" s="976">
        <v>87018</v>
      </c>
      <c r="G36" s="977"/>
      <c r="H36" s="977"/>
      <c r="I36" s="977"/>
      <c r="J36" s="978"/>
      <c r="K36" s="979">
        <v>48848</v>
      </c>
      <c r="L36" s="977"/>
      <c r="M36" s="977"/>
      <c r="N36" s="977"/>
      <c r="O36" s="978"/>
      <c r="P36" s="979">
        <v>46738</v>
      </c>
      <c r="Q36" s="977"/>
      <c r="R36" s="977"/>
      <c r="S36" s="977"/>
      <c r="T36" s="978"/>
      <c r="U36" s="979">
        <v>2110</v>
      </c>
      <c r="V36" s="977"/>
      <c r="W36" s="977"/>
      <c r="X36" s="977"/>
      <c r="Y36" s="978"/>
      <c r="Z36" s="966">
        <f t="shared" si="4"/>
        <v>56.1</v>
      </c>
      <c r="AA36" s="975"/>
      <c r="AB36" s="975"/>
      <c r="AC36" s="975"/>
      <c r="AD36" s="980"/>
      <c r="AE36" s="966">
        <v>53.7</v>
      </c>
      <c r="AF36" s="975"/>
      <c r="AG36" s="975"/>
      <c r="AH36" s="975"/>
    </row>
    <row r="37" spans="2:36" ht="21" customHeight="1">
      <c r="B37" s="972" t="s">
        <v>45</v>
      </c>
      <c r="C37" s="972"/>
      <c r="D37" s="972"/>
      <c r="E37" s="933"/>
      <c r="F37" s="976">
        <v>82943</v>
      </c>
      <c r="G37" s="977"/>
      <c r="H37" s="977"/>
      <c r="I37" s="977"/>
      <c r="J37" s="978"/>
      <c r="K37" s="979">
        <v>46167</v>
      </c>
      <c r="L37" s="977"/>
      <c r="M37" s="977"/>
      <c r="N37" s="977"/>
      <c r="O37" s="978"/>
      <c r="P37" s="979">
        <v>43118</v>
      </c>
      <c r="Q37" s="977"/>
      <c r="R37" s="977"/>
      <c r="S37" s="977"/>
      <c r="T37" s="978"/>
      <c r="U37" s="979">
        <v>3049</v>
      </c>
      <c r="V37" s="977"/>
      <c r="W37" s="977"/>
      <c r="X37" s="977"/>
      <c r="Y37" s="978"/>
      <c r="Z37" s="966">
        <f t="shared" si="4"/>
        <v>55.7</v>
      </c>
      <c r="AA37" s="975"/>
      <c r="AB37" s="975"/>
      <c r="AC37" s="975"/>
      <c r="AD37" s="980"/>
      <c r="AE37" s="966">
        <v>52</v>
      </c>
      <c r="AF37" s="975"/>
      <c r="AG37" s="975"/>
      <c r="AH37" s="975"/>
    </row>
    <row r="38" spans="2:36" ht="21" customHeight="1">
      <c r="B38" s="972" t="s">
        <v>334</v>
      </c>
      <c r="C38" s="972"/>
      <c r="D38" s="972"/>
      <c r="E38" s="933"/>
      <c r="F38" s="976">
        <v>77641</v>
      </c>
      <c r="G38" s="977"/>
      <c r="H38" s="977"/>
      <c r="I38" s="977"/>
      <c r="J38" s="978"/>
      <c r="K38" s="979">
        <v>41829</v>
      </c>
      <c r="L38" s="977"/>
      <c r="M38" s="977"/>
      <c r="N38" s="977"/>
      <c r="O38" s="978"/>
      <c r="P38" s="979">
        <v>38904</v>
      </c>
      <c r="Q38" s="977"/>
      <c r="R38" s="977"/>
      <c r="S38" s="977"/>
      <c r="T38" s="978"/>
      <c r="U38" s="979">
        <v>2925</v>
      </c>
      <c r="V38" s="977"/>
      <c r="W38" s="977"/>
      <c r="X38" s="977"/>
      <c r="Y38" s="978"/>
      <c r="Z38" s="966">
        <f t="shared" si="4"/>
        <v>54.3</v>
      </c>
      <c r="AA38" s="975"/>
      <c r="AB38" s="975"/>
      <c r="AC38" s="975"/>
      <c r="AD38" s="980"/>
      <c r="AE38" s="966">
        <v>50.1</v>
      </c>
      <c r="AF38" s="975"/>
      <c r="AG38" s="975"/>
      <c r="AH38" s="975"/>
      <c r="AJ38" s="606">
        <v>592</v>
      </c>
    </row>
    <row r="39" spans="2:36" ht="21" customHeight="1">
      <c r="B39" s="972" t="s">
        <v>219</v>
      </c>
      <c r="C39" s="972"/>
      <c r="D39" s="972"/>
      <c r="E39" s="933"/>
      <c r="F39" s="973">
        <v>72907</v>
      </c>
      <c r="G39" s="974"/>
      <c r="H39" s="974"/>
      <c r="I39" s="974"/>
      <c r="J39" s="974"/>
      <c r="K39" s="974">
        <f>SUM(P39:Y39)</f>
        <v>39294</v>
      </c>
      <c r="L39" s="974"/>
      <c r="M39" s="974"/>
      <c r="N39" s="974"/>
      <c r="O39" s="974"/>
      <c r="P39" s="974">
        <v>37456</v>
      </c>
      <c r="Q39" s="974"/>
      <c r="R39" s="974"/>
      <c r="S39" s="974"/>
      <c r="T39" s="974"/>
      <c r="U39" s="974">
        <v>1838</v>
      </c>
      <c r="V39" s="974"/>
      <c r="W39" s="974"/>
      <c r="X39" s="974"/>
      <c r="Y39" s="974"/>
      <c r="Z39" s="965">
        <f t="shared" si="4"/>
        <v>53.9</v>
      </c>
      <c r="AA39" s="965"/>
      <c r="AB39" s="965"/>
      <c r="AC39" s="965"/>
      <c r="AD39" s="965"/>
      <c r="AE39" s="965">
        <f>ROUND((P39/F39)*100,1)</f>
        <v>51.4</v>
      </c>
      <c r="AF39" s="965"/>
      <c r="AG39" s="965"/>
      <c r="AH39" s="966"/>
      <c r="AJ39" s="606">
        <v>8</v>
      </c>
    </row>
    <row r="40" spans="2:36" ht="21" customHeight="1" thickBot="1">
      <c r="B40" s="967" t="s">
        <v>592</v>
      </c>
      <c r="C40" s="967"/>
      <c r="D40" s="967"/>
      <c r="E40" s="676"/>
      <c r="F40" s="968">
        <v>66894</v>
      </c>
      <c r="G40" s="969"/>
      <c r="H40" s="969"/>
      <c r="I40" s="969"/>
      <c r="J40" s="969"/>
      <c r="K40" s="969">
        <f>SUM(P40:Y40)</f>
        <v>36472</v>
      </c>
      <c r="L40" s="969"/>
      <c r="M40" s="969"/>
      <c r="N40" s="969"/>
      <c r="O40" s="969"/>
      <c r="P40" s="969">
        <v>35076</v>
      </c>
      <c r="Q40" s="969"/>
      <c r="R40" s="969"/>
      <c r="S40" s="969"/>
      <c r="T40" s="969"/>
      <c r="U40" s="969">
        <v>1396</v>
      </c>
      <c r="V40" s="969"/>
      <c r="W40" s="969"/>
      <c r="X40" s="969"/>
      <c r="Y40" s="969"/>
      <c r="Z40" s="970">
        <f t="shared" si="4"/>
        <v>55.1</v>
      </c>
      <c r="AA40" s="970"/>
      <c r="AB40" s="970"/>
      <c r="AC40" s="970"/>
      <c r="AD40" s="970"/>
      <c r="AE40" s="970">
        <f>ROUND((P40/F40)*100,1)</f>
        <v>52.4</v>
      </c>
      <c r="AF40" s="970"/>
      <c r="AG40" s="970"/>
      <c r="AH40" s="971"/>
      <c r="AJ40" s="606">
        <v>700</v>
      </c>
    </row>
    <row r="41" spans="2:36">
      <c r="B41" s="269" t="s">
        <v>611</v>
      </c>
    </row>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sheetData>
  <mergeCells count="248">
    <mergeCell ref="AE3:AF3"/>
    <mergeCell ref="AG3:AH4"/>
    <mergeCell ref="O4:R4"/>
    <mergeCell ref="S4:V4"/>
    <mergeCell ref="W4:Z4"/>
    <mergeCell ref="AE4:AF4"/>
    <mergeCell ref="B1:AA1"/>
    <mergeCell ref="AB1:AH1"/>
    <mergeCell ref="B2:J4"/>
    <mergeCell ref="K2:N4"/>
    <mergeCell ref="O2:Z2"/>
    <mergeCell ref="AA2:AD4"/>
    <mergeCell ref="AE2:AH2"/>
    <mergeCell ref="O3:R3"/>
    <mergeCell ref="S3:V3"/>
    <mergeCell ref="W3:Z3"/>
    <mergeCell ref="B5:G7"/>
    <mergeCell ref="H5:J5"/>
    <mergeCell ref="K5:N5"/>
    <mergeCell ref="O5:R5"/>
    <mergeCell ref="S5:V5"/>
    <mergeCell ref="W5:Z5"/>
    <mergeCell ref="H7:J7"/>
    <mergeCell ref="K7:N7"/>
    <mergeCell ref="O7:R7"/>
    <mergeCell ref="S7:V7"/>
    <mergeCell ref="AA5:AD5"/>
    <mergeCell ref="AE5:AH5"/>
    <mergeCell ref="H6:J6"/>
    <mergeCell ref="K6:N6"/>
    <mergeCell ref="O6:R6"/>
    <mergeCell ref="S6:V6"/>
    <mergeCell ref="W6:Z6"/>
    <mergeCell ref="AA6:AD6"/>
    <mergeCell ref="AE6:AH6"/>
    <mergeCell ref="AE8:AH8"/>
    <mergeCell ref="H9:J9"/>
    <mergeCell ref="K9:N9"/>
    <mergeCell ref="O9:R9"/>
    <mergeCell ref="S9:V9"/>
    <mergeCell ref="W9:Z9"/>
    <mergeCell ref="AA9:AD9"/>
    <mergeCell ref="AE9:AH9"/>
    <mergeCell ref="W7:Z7"/>
    <mergeCell ref="AA7:AD7"/>
    <mergeCell ref="AE7:AH7"/>
    <mergeCell ref="H8:J8"/>
    <mergeCell ref="K8:N8"/>
    <mergeCell ref="O8:R8"/>
    <mergeCell ref="S8:V8"/>
    <mergeCell ref="W8:Z8"/>
    <mergeCell ref="AA8:AD8"/>
    <mergeCell ref="K12:N12"/>
    <mergeCell ref="O12:R12"/>
    <mergeCell ref="S12:V12"/>
    <mergeCell ref="W12:Z12"/>
    <mergeCell ref="AA12:AD12"/>
    <mergeCell ref="AE12:AH12"/>
    <mergeCell ref="AE10:AH10"/>
    <mergeCell ref="B11:G13"/>
    <mergeCell ref="H11:J11"/>
    <mergeCell ref="K11:N11"/>
    <mergeCell ref="O11:R11"/>
    <mergeCell ref="S11:V11"/>
    <mergeCell ref="W11:Z11"/>
    <mergeCell ref="AA11:AD11"/>
    <mergeCell ref="AE11:AH11"/>
    <mergeCell ref="H12:J12"/>
    <mergeCell ref="H10:J10"/>
    <mergeCell ref="K10:N10"/>
    <mergeCell ref="O10:R10"/>
    <mergeCell ref="S10:V10"/>
    <mergeCell ref="W10:Z10"/>
    <mergeCell ref="AA10:AD10"/>
    <mergeCell ref="B8:G10"/>
    <mergeCell ref="AE13:AH13"/>
    <mergeCell ref="H13:J13"/>
    <mergeCell ref="K13:N13"/>
    <mergeCell ref="O13:R13"/>
    <mergeCell ref="S13:V13"/>
    <mergeCell ref="W13:Z13"/>
    <mergeCell ref="AA13:AD13"/>
    <mergeCell ref="Q22:S22"/>
    <mergeCell ref="T22:V22"/>
    <mergeCell ref="W22:Y22"/>
    <mergeCell ref="Z22:AB22"/>
    <mergeCell ref="AC22:AE22"/>
    <mergeCell ref="B16:W16"/>
    <mergeCell ref="AB16:AH16"/>
    <mergeCell ref="B17:G21"/>
    <mergeCell ref="H17:J21"/>
    <mergeCell ref="K17:AE17"/>
    <mergeCell ref="AF17:AH21"/>
    <mergeCell ref="K18:M21"/>
    <mergeCell ref="N18:AB18"/>
    <mergeCell ref="AC18:AE21"/>
    <mergeCell ref="B22:E24"/>
    <mergeCell ref="F22:G22"/>
    <mergeCell ref="H22:J22"/>
    <mergeCell ref="K22:M22"/>
    <mergeCell ref="AF22:AH22"/>
    <mergeCell ref="N19:P21"/>
    <mergeCell ref="Q19:S21"/>
    <mergeCell ref="T19:V21"/>
    <mergeCell ref="W19:Y21"/>
    <mergeCell ref="Z19:AB21"/>
    <mergeCell ref="N22:P22"/>
    <mergeCell ref="W23:Y23"/>
    <mergeCell ref="Z23:AB23"/>
    <mergeCell ref="AC23:AE23"/>
    <mergeCell ref="AF23:AH23"/>
    <mergeCell ref="F23:G23"/>
    <mergeCell ref="H23:J23"/>
    <mergeCell ref="K23:M23"/>
    <mergeCell ref="N23:P23"/>
    <mergeCell ref="Q23:S23"/>
    <mergeCell ref="T26:V26"/>
    <mergeCell ref="W26:Y26"/>
    <mergeCell ref="Z26:AB26"/>
    <mergeCell ref="AC26:AE26"/>
    <mergeCell ref="F26:G26"/>
    <mergeCell ref="H26:J26"/>
    <mergeCell ref="K26:M26"/>
    <mergeCell ref="N26:P26"/>
    <mergeCell ref="Q26:S26"/>
    <mergeCell ref="F24:G24"/>
    <mergeCell ref="H24:J24"/>
    <mergeCell ref="K24:M24"/>
    <mergeCell ref="N24:P24"/>
    <mergeCell ref="Q24:S24"/>
    <mergeCell ref="T23:V23"/>
    <mergeCell ref="W24:Y24"/>
    <mergeCell ref="Z24:AB24"/>
    <mergeCell ref="AC24:AE24"/>
    <mergeCell ref="AF24:AH24"/>
    <mergeCell ref="T25:V25"/>
    <mergeCell ref="W25:Y25"/>
    <mergeCell ref="Z25:AB25"/>
    <mergeCell ref="AC25:AE25"/>
    <mergeCell ref="AF25:AH25"/>
    <mergeCell ref="T24:V24"/>
    <mergeCell ref="Z28:AB28"/>
    <mergeCell ref="AC28:AE28"/>
    <mergeCell ref="AF28:AH28"/>
    <mergeCell ref="AF26:AH26"/>
    <mergeCell ref="AF27:AH27"/>
    <mergeCell ref="T27:V27"/>
    <mergeCell ref="W27:Y27"/>
    <mergeCell ref="Z27:AB27"/>
    <mergeCell ref="AC27:AE27"/>
    <mergeCell ref="B25:E27"/>
    <mergeCell ref="F25:G25"/>
    <mergeCell ref="H25:J25"/>
    <mergeCell ref="K25:M25"/>
    <mergeCell ref="N25:P25"/>
    <mergeCell ref="Q25:S25"/>
    <mergeCell ref="F27:G27"/>
    <mergeCell ref="H27:J27"/>
    <mergeCell ref="K27:M27"/>
    <mergeCell ref="N27:P27"/>
    <mergeCell ref="Q27:S27"/>
    <mergeCell ref="B31:AH31"/>
    <mergeCell ref="B32:Y32"/>
    <mergeCell ref="AB32:AH32"/>
    <mergeCell ref="W29:Y29"/>
    <mergeCell ref="Z29:AB29"/>
    <mergeCell ref="AC29:AE29"/>
    <mergeCell ref="AF29:AH29"/>
    <mergeCell ref="F30:G30"/>
    <mergeCell ref="H30:J30"/>
    <mergeCell ref="K30:M30"/>
    <mergeCell ref="N30:P30"/>
    <mergeCell ref="Q30:S30"/>
    <mergeCell ref="T30:V30"/>
    <mergeCell ref="F29:G29"/>
    <mergeCell ref="H29:J29"/>
    <mergeCell ref="K29:M29"/>
    <mergeCell ref="N29:P29"/>
    <mergeCell ref="Q29:S29"/>
    <mergeCell ref="T29:V29"/>
    <mergeCell ref="B28:E30"/>
    <mergeCell ref="F28:G28"/>
    <mergeCell ref="H28:J28"/>
    <mergeCell ref="K28:M28"/>
    <mergeCell ref="N28:P28"/>
    <mergeCell ref="K34:O34"/>
    <mergeCell ref="P34:T34"/>
    <mergeCell ref="U34:Y34"/>
    <mergeCell ref="Z34:AD34"/>
    <mergeCell ref="AE34:AH34"/>
    <mergeCell ref="B33:E33"/>
    <mergeCell ref="F33:J33"/>
    <mergeCell ref="K33:O33"/>
    <mergeCell ref="P33:T33"/>
    <mergeCell ref="U33:Y33"/>
    <mergeCell ref="Z33:AD33"/>
    <mergeCell ref="W30:Y30"/>
    <mergeCell ref="Z30:AB30"/>
    <mergeCell ref="AC30:AE30"/>
    <mergeCell ref="AF30:AH30"/>
    <mergeCell ref="Q28:S28"/>
    <mergeCell ref="T28:V28"/>
    <mergeCell ref="W28:Y28"/>
    <mergeCell ref="AE35:AH35"/>
    <mergeCell ref="B36:E36"/>
    <mergeCell ref="F36:J36"/>
    <mergeCell ref="K36:O36"/>
    <mergeCell ref="P36:T36"/>
    <mergeCell ref="U36:Y36"/>
    <mergeCell ref="Z36:AD36"/>
    <mergeCell ref="AE36:AH36"/>
    <mergeCell ref="B35:E35"/>
    <mergeCell ref="F35:J35"/>
    <mergeCell ref="K35:O35"/>
    <mergeCell ref="P35:T35"/>
    <mergeCell ref="U35:Y35"/>
    <mergeCell ref="Z35:AD35"/>
    <mergeCell ref="AE33:AH33"/>
    <mergeCell ref="B34:E34"/>
    <mergeCell ref="F34:J34"/>
    <mergeCell ref="AE37:AH37"/>
    <mergeCell ref="B38:E38"/>
    <mergeCell ref="F38:J38"/>
    <mergeCell ref="K38:O38"/>
    <mergeCell ref="P38:T38"/>
    <mergeCell ref="U38:Y38"/>
    <mergeCell ref="Z38:AD38"/>
    <mergeCell ref="AE38:AH38"/>
    <mergeCell ref="B37:E37"/>
    <mergeCell ref="F37:J37"/>
    <mergeCell ref="K37:O37"/>
    <mergeCell ref="P37:T37"/>
    <mergeCell ref="U37:Y37"/>
    <mergeCell ref="Z37:AD37"/>
    <mergeCell ref="AE39:AH39"/>
    <mergeCell ref="B40:E40"/>
    <mergeCell ref="F40:J40"/>
    <mergeCell ref="K40:O40"/>
    <mergeCell ref="P40:T40"/>
    <mergeCell ref="U40:Y40"/>
    <mergeCell ref="Z40:AD40"/>
    <mergeCell ref="AE40:AH40"/>
    <mergeCell ref="B39:E39"/>
    <mergeCell ref="F39:J39"/>
    <mergeCell ref="K39:O39"/>
    <mergeCell ref="P39:T39"/>
    <mergeCell ref="U39:Y39"/>
    <mergeCell ref="Z39:AD39"/>
  </mergeCells>
  <phoneticPr fontId="60"/>
  <pageMargins left="0.51181102362204722" right="0.59055118110236227" top="0.74803149606299213" bottom="0.59055118110236227" header="0.51181102362204722" footer="0.31496062992125984"/>
  <pageSetup paperSize="9" scale="96" orientation="portrait" r:id="rId1"/>
  <headerFooter scaleWithDoc="0" alignWithMargins="0">
    <oddFooter>&amp;C25</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O55"/>
  <sheetViews>
    <sheetView view="pageBreakPreview" topLeftCell="B1" zoomScaleNormal="100" zoomScaleSheetLayoutView="100" workbookViewId="0">
      <selection activeCell="B1" sqref="B1"/>
    </sheetView>
  </sheetViews>
  <sheetFormatPr defaultColWidth="9" defaultRowHeight="13"/>
  <cols>
    <col min="1" max="1" width="2.6328125" style="17" customWidth="1"/>
    <col min="2" max="2" width="12.1796875" style="17" customWidth="1"/>
    <col min="3" max="15" width="6.6328125" style="17" customWidth="1"/>
    <col min="16" max="16384" width="9" style="17"/>
  </cols>
  <sheetData>
    <row r="1" spans="2:15" ht="25.5" customHeight="1" thickBot="1">
      <c r="B1" s="420" t="s">
        <v>418</v>
      </c>
      <c r="C1" s="419"/>
      <c r="D1" s="419"/>
      <c r="E1" s="419"/>
      <c r="F1" s="419"/>
      <c r="G1" s="419"/>
      <c r="H1" s="419"/>
      <c r="I1" s="419"/>
      <c r="J1" s="419"/>
      <c r="K1" s="419"/>
      <c r="L1" s="419"/>
      <c r="M1" s="419"/>
    </row>
    <row r="2" spans="2:15" ht="30" customHeight="1" thickBot="1">
      <c r="B2" s="58" t="s">
        <v>419</v>
      </c>
      <c r="C2" s="607" t="s">
        <v>205</v>
      </c>
      <c r="D2" s="608" t="s">
        <v>206</v>
      </c>
      <c r="E2" s="608" t="s">
        <v>207</v>
      </c>
      <c r="F2" s="608" t="s">
        <v>208</v>
      </c>
      <c r="G2" s="608" t="s">
        <v>209</v>
      </c>
      <c r="H2" s="608" t="s">
        <v>210</v>
      </c>
      <c r="I2" s="608" t="s">
        <v>211</v>
      </c>
      <c r="J2" s="608" t="s">
        <v>212</v>
      </c>
      <c r="K2" s="608" t="s">
        <v>213</v>
      </c>
      <c r="L2" s="608" t="s">
        <v>214</v>
      </c>
      <c r="M2" s="608" t="s">
        <v>215</v>
      </c>
      <c r="N2" s="609" t="s">
        <v>216</v>
      </c>
      <c r="O2" s="609" t="s">
        <v>594</v>
      </c>
    </row>
    <row r="3" spans="2:15" ht="26.25" customHeight="1" thickBot="1">
      <c r="B3" s="59" t="s">
        <v>282</v>
      </c>
      <c r="C3" s="610">
        <v>158882</v>
      </c>
      <c r="D3" s="611">
        <v>142346</v>
      </c>
      <c r="E3" s="611">
        <v>127636</v>
      </c>
      <c r="F3" s="611">
        <v>122513</v>
      </c>
      <c r="G3" s="611">
        <v>121574</v>
      </c>
      <c r="H3" s="611">
        <v>118765</v>
      </c>
      <c r="I3" s="611">
        <v>112068</v>
      </c>
      <c r="J3" s="611">
        <v>107823</v>
      </c>
      <c r="K3" s="611">
        <v>102907</v>
      </c>
      <c r="L3" s="611">
        <v>96473</v>
      </c>
      <c r="M3" s="612">
        <v>89065</v>
      </c>
      <c r="N3" s="613">
        <f>SUM(N4:N5)</f>
        <v>82739</v>
      </c>
      <c r="O3" s="613">
        <f>SUM(O4:O5)</f>
        <v>75783</v>
      </c>
    </row>
    <row r="4" spans="2:15" ht="18.75" customHeight="1" thickTop="1">
      <c r="B4" s="60" t="s">
        <v>283</v>
      </c>
      <c r="C4" s="614">
        <v>76569</v>
      </c>
      <c r="D4" s="615">
        <v>67524</v>
      </c>
      <c r="E4" s="615">
        <v>59490</v>
      </c>
      <c r="F4" s="615">
        <v>57314</v>
      </c>
      <c r="G4" s="615">
        <v>57205</v>
      </c>
      <c r="H4" s="615">
        <v>55721</v>
      </c>
      <c r="I4" s="615">
        <v>52191</v>
      </c>
      <c r="J4" s="615">
        <v>50227</v>
      </c>
      <c r="K4" s="615">
        <v>47814</v>
      </c>
      <c r="L4" s="615">
        <v>44606</v>
      </c>
      <c r="M4" s="615">
        <v>41098</v>
      </c>
      <c r="N4" s="616">
        <v>38353</v>
      </c>
      <c r="O4" s="644">
        <v>35420</v>
      </c>
    </row>
    <row r="5" spans="2:15" ht="18.75" customHeight="1">
      <c r="B5" s="199" t="s">
        <v>284</v>
      </c>
      <c r="C5" s="617">
        <v>82313</v>
      </c>
      <c r="D5" s="618">
        <v>74822</v>
      </c>
      <c r="E5" s="618">
        <v>68146</v>
      </c>
      <c r="F5" s="618">
        <v>65199</v>
      </c>
      <c r="G5" s="618">
        <v>64369</v>
      </c>
      <c r="H5" s="618">
        <v>63044</v>
      </c>
      <c r="I5" s="618">
        <v>59877</v>
      </c>
      <c r="J5" s="618">
        <v>57596</v>
      </c>
      <c r="K5" s="618">
        <v>55093</v>
      </c>
      <c r="L5" s="618">
        <v>51867</v>
      </c>
      <c r="M5" s="619">
        <v>47967</v>
      </c>
      <c r="N5" s="620">
        <v>44386</v>
      </c>
      <c r="O5" s="645">
        <v>40363</v>
      </c>
    </row>
    <row r="6" spans="2:15" ht="21.75" customHeight="1">
      <c r="B6" s="61" t="s">
        <v>420</v>
      </c>
      <c r="C6" s="621">
        <v>59567</v>
      </c>
      <c r="D6" s="622">
        <v>47877</v>
      </c>
      <c r="E6" s="622">
        <v>37001</v>
      </c>
      <c r="F6" s="622">
        <v>30594</v>
      </c>
      <c r="G6" s="622">
        <v>27884</v>
      </c>
      <c r="H6" s="622">
        <v>25584</v>
      </c>
      <c r="I6" s="622">
        <v>21845</v>
      </c>
      <c r="J6" s="622">
        <v>18691</v>
      </c>
      <c r="K6" s="622">
        <v>15844</v>
      </c>
      <c r="L6" s="622">
        <v>13514</v>
      </c>
      <c r="M6" s="623">
        <v>11288</v>
      </c>
      <c r="N6" s="624">
        <v>9832</v>
      </c>
      <c r="O6" s="646">
        <v>8436</v>
      </c>
    </row>
    <row r="7" spans="2:15" ht="21.75" customHeight="1">
      <c r="B7" s="61" t="s">
        <v>421</v>
      </c>
      <c r="C7" s="621">
        <v>86531</v>
      </c>
      <c r="D7" s="622">
        <v>80578</v>
      </c>
      <c r="E7" s="622">
        <v>75534</v>
      </c>
      <c r="F7" s="622">
        <v>75235</v>
      </c>
      <c r="G7" s="622">
        <v>75585</v>
      </c>
      <c r="H7" s="622">
        <v>73370</v>
      </c>
      <c r="I7" s="622">
        <v>67902</v>
      </c>
      <c r="J7" s="622">
        <v>63312</v>
      </c>
      <c r="K7" s="622">
        <v>58300</v>
      </c>
      <c r="L7" s="622">
        <v>53127</v>
      </c>
      <c r="M7" s="623">
        <v>47773</v>
      </c>
      <c r="N7" s="624">
        <v>42098</v>
      </c>
      <c r="O7" s="646">
        <v>35883</v>
      </c>
    </row>
    <row r="8" spans="2:15" ht="21.75" customHeight="1">
      <c r="B8" s="61" t="s">
        <v>422</v>
      </c>
      <c r="C8" s="621">
        <v>12784</v>
      </c>
      <c r="D8" s="622">
        <v>13891</v>
      </c>
      <c r="E8" s="622">
        <v>15101</v>
      </c>
      <c r="F8" s="622">
        <v>16682</v>
      </c>
      <c r="G8" s="622">
        <v>18091</v>
      </c>
      <c r="H8" s="622">
        <v>19811</v>
      </c>
      <c r="I8" s="622">
        <v>22316</v>
      </c>
      <c r="J8" s="622">
        <v>25820</v>
      </c>
      <c r="K8" s="622">
        <v>28718</v>
      </c>
      <c r="L8" s="622">
        <v>29816</v>
      </c>
      <c r="M8" s="623">
        <v>29868</v>
      </c>
      <c r="N8" s="624">
        <v>30809</v>
      </c>
      <c r="O8" s="646">
        <v>31011</v>
      </c>
    </row>
    <row r="9" spans="2:15" ht="15" customHeight="1">
      <c r="B9" s="61" t="s">
        <v>423</v>
      </c>
      <c r="C9" s="621" t="s">
        <v>506</v>
      </c>
      <c r="D9" s="622" t="s">
        <v>157</v>
      </c>
      <c r="E9" s="622" t="s">
        <v>157</v>
      </c>
      <c r="F9" s="623">
        <v>2</v>
      </c>
      <c r="G9" s="623">
        <v>14</v>
      </c>
      <c r="H9" s="622" t="s">
        <v>157</v>
      </c>
      <c r="I9" s="623">
        <v>5</v>
      </c>
      <c r="J9" s="622" t="s">
        <v>157</v>
      </c>
      <c r="K9" s="623">
        <v>45</v>
      </c>
      <c r="L9" s="623">
        <v>16</v>
      </c>
      <c r="M9" s="623">
        <v>136</v>
      </c>
      <c r="N9" s="625" t="s">
        <v>157</v>
      </c>
      <c r="O9" s="637">
        <v>453</v>
      </c>
    </row>
    <row r="10" spans="2:15" ht="21" customHeight="1">
      <c r="B10" s="200" t="s">
        <v>424</v>
      </c>
      <c r="C10" s="626">
        <v>8.0399999999999991</v>
      </c>
      <c r="D10" s="627">
        <v>9.75</v>
      </c>
      <c r="E10" s="627">
        <v>11.83</v>
      </c>
      <c r="F10" s="627">
        <v>13.61</v>
      </c>
      <c r="G10" s="627">
        <v>14.88</v>
      </c>
      <c r="H10" s="627">
        <v>16.68</v>
      </c>
      <c r="I10" s="627">
        <v>19.91</v>
      </c>
      <c r="J10" s="627">
        <v>23.94</v>
      </c>
      <c r="K10" s="627">
        <v>27.9</v>
      </c>
      <c r="L10" s="627">
        <v>30.9</v>
      </c>
      <c r="M10" s="627">
        <v>33.6</v>
      </c>
      <c r="N10" s="628">
        <v>37.200000000000003</v>
      </c>
      <c r="O10" s="647">
        <v>41.2</v>
      </c>
    </row>
    <row r="11" spans="2:15" ht="26.25" customHeight="1">
      <c r="B11" s="200" t="s">
        <v>281</v>
      </c>
      <c r="C11" s="629">
        <v>34417</v>
      </c>
      <c r="D11" s="630">
        <v>33964</v>
      </c>
      <c r="E11" s="630">
        <v>33763</v>
      </c>
      <c r="F11" s="630">
        <v>34214</v>
      </c>
      <c r="G11" s="630">
        <v>35485</v>
      </c>
      <c r="H11" s="630">
        <v>35955</v>
      </c>
      <c r="I11" s="630">
        <v>35808</v>
      </c>
      <c r="J11" s="630">
        <v>36190</v>
      </c>
      <c r="K11" s="630">
        <v>36296</v>
      </c>
      <c r="L11" s="630">
        <v>35426</v>
      </c>
      <c r="M11" s="630">
        <v>34272</v>
      </c>
      <c r="N11" s="631">
        <v>33224</v>
      </c>
      <c r="O11" s="648">
        <v>31873</v>
      </c>
    </row>
    <row r="12" spans="2:15" ht="46.5" customHeight="1">
      <c r="B12" s="203" t="s">
        <v>595</v>
      </c>
      <c r="C12" s="632">
        <v>4.6900000000000004</v>
      </c>
      <c r="D12" s="633">
        <v>4.24</v>
      </c>
      <c r="E12" s="633">
        <v>3.79</v>
      </c>
      <c r="F12" s="633">
        <v>3.55</v>
      </c>
      <c r="G12" s="633">
        <v>3.36</v>
      </c>
      <c r="H12" s="633">
        <v>3.2287603582489299</v>
      </c>
      <c r="I12" s="633">
        <v>3.0497253055275255</v>
      </c>
      <c r="J12" s="633">
        <v>2.8927640698641532</v>
      </c>
      <c r="K12" s="633">
        <v>2.7455370734272506</v>
      </c>
      <c r="L12" s="633">
        <v>2.63</v>
      </c>
      <c r="M12" s="633">
        <v>2.4900000000000002</v>
      </c>
      <c r="N12" s="634">
        <v>2.38</v>
      </c>
      <c r="O12" s="649">
        <v>2.2599999999999998</v>
      </c>
    </row>
    <row r="13" spans="2:15" ht="17.25" customHeight="1">
      <c r="B13" s="61" t="s">
        <v>425</v>
      </c>
      <c r="C13" s="635">
        <v>35039</v>
      </c>
      <c r="D13" s="636">
        <v>29442</v>
      </c>
      <c r="E13" s="636">
        <v>22064</v>
      </c>
      <c r="F13" s="636">
        <v>16245</v>
      </c>
      <c r="G13" s="636">
        <v>12554</v>
      </c>
      <c r="H13" s="636">
        <v>10936</v>
      </c>
      <c r="I13" s="636">
        <v>7684</v>
      </c>
      <c r="J13" s="636">
        <v>6163</v>
      </c>
      <c r="K13" s="636">
        <v>4353</v>
      </c>
      <c r="L13" s="636">
        <v>4272</v>
      </c>
      <c r="M13" s="636">
        <v>3395</v>
      </c>
      <c r="N13" s="637">
        <v>3061</v>
      </c>
      <c r="O13" s="637">
        <v>2630</v>
      </c>
    </row>
    <row r="14" spans="2:15" ht="17.25" customHeight="1">
      <c r="B14" s="61" t="s">
        <v>426</v>
      </c>
      <c r="C14" s="635">
        <v>1477</v>
      </c>
      <c r="D14" s="636">
        <v>292</v>
      </c>
      <c r="E14" s="636">
        <v>258</v>
      </c>
      <c r="F14" s="636">
        <v>289</v>
      </c>
      <c r="G14" s="636">
        <v>234</v>
      </c>
      <c r="H14" s="636">
        <v>201</v>
      </c>
      <c r="I14" s="636">
        <v>135</v>
      </c>
      <c r="J14" s="636">
        <v>86</v>
      </c>
      <c r="K14" s="636">
        <v>88</v>
      </c>
      <c r="L14" s="636">
        <v>47</v>
      </c>
      <c r="M14" s="636">
        <v>178</v>
      </c>
      <c r="N14" s="637">
        <v>171</v>
      </c>
      <c r="O14" s="637">
        <v>127</v>
      </c>
    </row>
    <row r="15" spans="2:15" ht="17.25" customHeight="1">
      <c r="B15" s="61" t="s">
        <v>427</v>
      </c>
      <c r="C15" s="635">
        <v>7013</v>
      </c>
      <c r="D15" s="636">
        <v>6701</v>
      </c>
      <c r="E15" s="636">
        <v>6367</v>
      </c>
      <c r="F15" s="636">
        <v>6008</v>
      </c>
      <c r="G15" s="636">
        <v>6276</v>
      </c>
      <c r="H15" s="636">
        <v>6383</v>
      </c>
      <c r="I15" s="636">
        <v>5886</v>
      </c>
      <c r="J15" s="636">
        <v>5118</v>
      </c>
      <c r="K15" s="636">
        <v>3484</v>
      </c>
      <c r="L15" s="636">
        <v>2809</v>
      </c>
      <c r="M15" s="636">
        <v>2206</v>
      </c>
      <c r="N15" s="637">
        <v>1832</v>
      </c>
      <c r="O15" s="637">
        <v>1537</v>
      </c>
    </row>
    <row r="16" spans="2:15" ht="17.25" customHeight="1">
      <c r="B16" s="61" t="s">
        <v>428</v>
      </c>
      <c r="C16" s="635">
        <v>2572</v>
      </c>
      <c r="D16" s="636">
        <v>1145</v>
      </c>
      <c r="E16" s="636">
        <v>718</v>
      </c>
      <c r="F16" s="636">
        <v>332</v>
      </c>
      <c r="G16" s="636">
        <v>288</v>
      </c>
      <c r="H16" s="636">
        <v>257</v>
      </c>
      <c r="I16" s="636">
        <v>162</v>
      </c>
      <c r="J16" s="636">
        <v>103</v>
      </c>
      <c r="K16" s="636">
        <v>111</v>
      </c>
      <c r="L16" s="636">
        <v>33</v>
      </c>
      <c r="M16" s="636">
        <v>33</v>
      </c>
      <c r="N16" s="637">
        <v>33</v>
      </c>
      <c r="O16" s="637">
        <v>17</v>
      </c>
    </row>
    <row r="17" spans="2:15" ht="17.25" customHeight="1">
      <c r="B17" s="61" t="s">
        <v>429</v>
      </c>
      <c r="C17" s="635">
        <v>2779</v>
      </c>
      <c r="D17" s="636">
        <v>2986</v>
      </c>
      <c r="E17" s="636">
        <v>3781</v>
      </c>
      <c r="F17" s="636">
        <v>4716</v>
      </c>
      <c r="G17" s="636">
        <v>5936</v>
      </c>
      <c r="H17" s="636">
        <v>5446</v>
      </c>
      <c r="I17" s="636">
        <v>5453</v>
      </c>
      <c r="J17" s="636">
        <v>6233</v>
      </c>
      <c r="K17" s="636">
        <v>5988</v>
      </c>
      <c r="L17" s="636">
        <v>4417</v>
      </c>
      <c r="M17" s="636">
        <v>3440</v>
      </c>
      <c r="N17" s="637">
        <v>3336</v>
      </c>
      <c r="O17" s="637">
        <v>3069</v>
      </c>
    </row>
    <row r="18" spans="2:15" ht="17.25" customHeight="1">
      <c r="B18" s="61" t="s">
        <v>430</v>
      </c>
      <c r="C18" s="635">
        <v>3346</v>
      </c>
      <c r="D18" s="636">
        <v>3169</v>
      </c>
      <c r="E18" s="636">
        <v>3536</v>
      </c>
      <c r="F18" s="636">
        <v>4359</v>
      </c>
      <c r="G18" s="636">
        <v>5117</v>
      </c>
      <c r="H18" s="636">
        <v>5608</v>
      </c>
      <c r="I18" s="636">
        <v>6489</v>
      </c>
      <c r="J18" s="636">
        <v>5586</v>
      </c>
      <c r="K18" s="636">
        <v>4511</v>
      </c>
      <c r="L18" s="636">
        <v>3940</v>
      </c>
      <c r="M18" s="636">
        <v>2987</v>
      </c>
      <c r="N18" s="637">
        <v>2921</v>
      </c>
      <c r="O18" s="637">
        <v>2746</v>
      </c>
    </row>
    <row r="19" spans="2:15" ht="17.25" customHeight="1">
      <c r="B19" s="61" t="s">
        <v>431</v>
      </c>
      <c r="C19" s="635">
        <v>198</v>
      </c>
      <c r="D19" s="636">
        <v>230</v>
      </c>
      <c r="E19" s="636">
        <v>239</v>
      </c>
      <c r="F19" s="636">
        <v>222</v>
      </c>
      <c r="G19" s="636">
        <v>266</v>
      </c>
      <c r="H19" s="636">
        <v>247</v>
      </c>
      <c r="I19" s="636">
        <v>235</v>
      </c>
      <c r="J19" s="636">
        <v>265</v>
      </c>
      <c r="K19" s="636">
        <v>325</v>
      </c>
      <c r="L19" s="636">
        <v>220</v>
      </c>
      <c r="M19" s="636">
        <v>214</v>
      </c>
      <c r="N19" s="637">
        <v>214</v>
      </c>
      <c r="O19" s="637">
        <v>198</v>
      </c>
    </row>
    <row r="20" spans="2:15" ht="17.25" customHeight="1">
      <c r="B20" s="61" t="s">
        <v>432</v>
      </c>
      <c r="C20" s="635">
        <v>2587</v>
      </c>
      <c r="D20" s="636">
        <v>2482</v>
      </c>
      <c r="E20" s="636">
        <v>2618</v>
      </c>
      <c r="F20" s="636">
        <v>2506</v>
      </c>
      <c r="G20" s="636">
        <v>2493</v>
      </c>
      <c r="H20" s="636">
        <v>2462</v>
      </c>
      <c r="I20" s="636">
        <v>2225</v>
      </c>
      <c r="J20" s="636">
        <v>2092</v>
      </c>
      <c r="K20" s="636">
        <v>2054</v>
      </c>
      <c r="L20" s="636" t="s">
        <v>157</v>
      </c>
      <c r="M20" s="636" t="s">
        <v>157</v>
      </c>
      <c r="N20" s="637" t="s">
        <v>192</v>
      </c>
      <c r="O20" s="637" t="s">
        <v>596</v>
      </c>
    </row>
    <row r="21" spans="2:15" ht="17.25" customHeight="1">
      <c r="B21" s="61" t="s">
        <v>433</v>
      </c>
      <c r="C21" s="635" t="s">
        <v>157</v>
      </c>
      <c r="D21" s="636" t="s">
        <v>157</v>
      </c>
      <c r="E21" s="636" t="s">
        <v>157</v>
      </c>
      <c r="F21" s="636" t="s">
        <v>157</v>
      </c>
      <c r="G21" s="636" t="s">
        <v>157</v>
      </c>
      <c r="H21" s="636" t="s">
        <v>157</v>
      </c>
      <c r="I21" s="636" t="s">
        <v>157</v>
      </c>
      <c r="J21" s="636" t="s">
        <v>157</v>
      </c>
      <c r="K21" s="636" t="s">
        <v>157</v>
      </c>
      <c r="L21" s="636">
        <v>150</v>
      </c>
      <c r="M21" s="636">
        <v>106</v>
      </c>
      <c r="N21" s="637">
        <v>83</v>
      </c>
      <c r="O21" s="637">
        <v>107</v>
      </c>
    </row>
    <row r="22" spans="2:15" ht="17.25" customHeight="1">
      <c r="B22" s="61" t="s">
        <v>434</v>
      </c>
      <c r="C22" s="635" t="s">
        <v>157</v>
      </c>
      <c r="D22" s="636" t="s">
        <v>157</v>
      </c>
      <c r="E22" s="636" t="s">
        <v>157</v>
      </c>
      <c r="F22" s="636" t="s">
        <v>157</v>
      </c>
      <c r="G22" s="636" t="s">
        <v>157</v>
      </c>
      <c r="H22" s="636" t="s">
        <v>157</v>
      </c>
      <c r="I22" s="636" t="s">
        <v>157</v>
      </c>
      <c r="J22" s="636" t="s">
        <v>157</v>
      </c>
      <c r="K22" s="636" t="s">
        <v>157</v>
      </c>
      <c r="L22" s="636">
        <v>1401</v>
      </c>
      <c r="M22" s="636">
        <v>1514</v>
      </c>
      <c r="N22" s="637">
        <v>1362</v>
      </c>
      <c r="O22" s="637">
        <v>1269</v>
      </c>
    </row>
    <row r="23" spans="2:15" ht="17.25" customHeight="1">
      <c r="B23" s="61" t="s">
        <v>435</v>
      </c>
      <c r="C23" s="635">
        <v>7210</v>
      </c>
      <c r="D23" s="636">
        <v>6975</v>
      </c>
      <c r="E23" s="636">
        <v>7909</v>
      </c>
      <c r="F23" s="636">
        <v>8388</v>
      </c>
      <c r="G23" s="636">
        <v>9638</v>
      </c>
      <c r="H23" s="636">
        <v>9551</v>
      </c>
      <c r="I23" s="636">
        <v>9054</v>
      </c>
      <c r="J23" s="636">
        <v>9255</v>
      </c>
      <c r="K23" s="636">
        <v>8893</v>
      </c>
      <c r="L23" s="636" t="s">
        <v>157</v>
      </c>
      <c r="M23" s="636" t="s">
        <v>157</v>
      </c>
      <c r="N23" s="637" t="s">
        <v>192</v>
      </c>
      <c r="O23" s="637" t="s">
        <v>506</v>
      </c>
    </row>
    <row r="24" spans="2:15" ht="17.25" customHeight="1">
      <c r="B24" s="61" t="s">
        <v>436</v>
      </c>
      <c r="C24" s="635" t="s">
        <v>157</v>
      </c>
      <c r="D24" s="636" t="s">
        <v>157</v>
      </c>
      <c r="E24" s="636" t="s">
        <v>157</v>
      </c>
      <c r="F24" s="636" t="s">
        <v>157</v>
      </c>
      <c r="G24" s="636" t="s">
        <v>157</v>
      </c>
      <c r="H24" s="636" t="s">
        <v>157</v>
      </c>
      <c r="I24" s="636" t="s">
        <v>157</v>
      </c>
      <c r="J24" s="636" t="s">
        <v>157</v>
      </c>
      <c r="K24" s="636" t="s">
        <v>157</v>
      </c>
      <c r="L24" s="636">
        <v>6978</v>
      </c>
      <c r="M24" s="636">
        <v>6249</v>
      </c>
      <c r="N24" s="637">
        <v>5890</v>
      </c>
      <c r="O24" s="637">
        <v>5448</v>
      </c>
    </row>
    <row r="25" spans="2:15" ht="17.25" customHeight="1">
      <c r="B25" s="61" t="s">
        <v>437</v>
      </c>
      <c r="C25" s="635">
        <v>393</v>
      </c>
      <c r="D25" s="636">
        <v>442</v>
      </c>
      <c r="E25" s="636">
        <v>438</v>
      </c>
      <c r="F25" s="636">
        <v>519</v>
      </c>
      <c r="G25" s="636">
        <v>706</v>
      </c>
      <c r="H25" s="636">
        <v>824</v>
      </c>
      <c r="I25" s="636">
        <v>880</v>
      </c>
      <c r="J25" s="636">
        <v>848</v>
      </c>
      <c r="K25" s="636">
        <v>808</v>
      </c>
      <c r="L25" s="636">
        <v>736</v>
      </c>
      <c r="M25" s="636">
        <v>658</v>
      </c>
      <c r="N25" s="637">
        <v>586</v>
      </c>
      <c r="O25" s="637">
        <v>570</v>
      </c>
    </row>
    <row r="26" spans="2:15" ht="17.25" customHeight="1">
      <c r="B26" s="61" t="s">
        <v>438</v>
      </c>
      <c r="C26" s="635" t="s">
        <v>157</v>
      </c>
      <c r="D26" s="636" t="s">
        <v>157</v>
      </c>
      <c r="E26" s="636">
        <v>33</v>
      </c>
      <c r="F26" s="636">
        <v>29</v>
      </c>
      <c r="G26" s="636">
        <v>40</v>
      </c>
      <c r="H26" s="636">
        <v>65</v>
      </c>
      <c r="I26" s="636">
        <v>81</v>
      </c>
      <c r="J26" s="636">
        <v>88</v>
      </c>
      <c r="K26" s="636">
        <v>95</v>
      </c>
      <c r="L26" s="636">
        <v>109</v>
      </c>
      <c r="M26" s="636">
        <v>226</v>
      </c>
      <c r="N26" s="637">
        <v>225</v>
      </c>
      <c r="O26" s="637">
        <v>220</v>
      </c>
    </row>
    <row r="27" spans="2:15" ht="17.25" customHeight="1">
      <c r="B27" s="62" t="s">
        <v>439</v>
      </c>
      <c r="C27" s="635" t="s">
        <v>157</v>
      </c>
      <c r="D27" s="636" t="s">
        <v>157</v>
      </c>
      <c r="E27" s="636" t="s">
        <v>157</v>
      </c>
      <c r="F27" s="636" t="s">
        <v>157</v>
      </c>
      <c r="G27" s="636" t="s">
        <v>157</v>
      </c>
      <c r="H27" s="636" t="s">
        <v>157</v>
      </c>
      <c r="I27" s="636" t="s">
        <v>157</v>
      </c>
      <c r="J27" s="636" t="s">
        <v>157</v>
      </c>
      <c r="K27" s="636" t="s">
        <v>157</v>
      </c>
      <c r="L27" s="636" t="s">
        <v>157</v>
      </c>
      <c r="M27" s="636">
        <v>479</v>
      </c>
      <c r="N27" s="637">
        <v>518</v>
      </c>
      <c r="O27" s="637">
        <v>510</v>
      </c>
    </row>
    <row r="28" spans="2:15" ht="17.25" customHeight="1">
      <c r="B28" s="61" t="s">
        <v>440</v>
      </c>
      <c r="C28" s="635" t="s">
        <v>157</v>
      </c>
      <c r="D28" s="636" t="s">
        <v>157</v>
      </c>
      <c r="E28" s="636" t="s">
        <v>157</v>
      </c>
      <c r="F28" s="636" t="s">
        <v>157</v>
      </c>
      <c r="G28" s="636" t="s">
        <v>157</v>
      </c>
      <c r="H28" s="636" t="s">
        <v>157</v>
      </c>
      <c r="I28" s="636" t="s">
        <v>157</v>
      </c>
      <c r="J28" s="636" t="s">
        <v>157</v>
      </c>
      <c r="K28" s="636" t="s">
        <v>157</v>
      </c>
      <c r="L28" s="636">
        <v>1969</v>
      </c>
      <c r="M28" s="636">
        <v>2038</v>
      </c>
      <c r="N28" s="637">
        <v>1933</v>
      </c>
      <c r="O28" s="637">
        <v>1709</v>
      </c>
    </row>
    <row r="29" spans="2:15" ht="17.25" customHeight="1">
      <c r="B29" s="61" t="s">
        <v>441</v>
      </c>
      <c r="C29" s="635" t="s">
        <v>157</v>
      </c>
      <c r="D29" s="636" t="s">
        <v>157</v>
      </c>
      <c r="E29" s="636" t="s">
        <v>157</v>
      </c>
      <c r="F29" s="636" t="s">
        <v>157</v>
      </c>
      <c r="G29" s="636" t="s">
        <v>157</v>
      </c>
      <c r="H29" s="636" t="s">
        <v>157</v>
      </c>
      <c r="I29" s="636" t="s">
        <v>157</v>
      </c>
      <c r="J29" s="636" t="s">
        <v>157</v>
      </c>
      <c r="K29" s="636" t="s">
        <v>157</v>
      </c>
      <c r="L29" s="636" t="s">
        <v>157</v>
      </c>
      <c r="M29" s="636">
        <v>1501</v>
      </c>
      <c r="N29" s="637">
        <v>1369</v>
      </c>
      <c r="O29" s="637">
        <v>1238</v>
      </c>
    </row>
    <row r="30" spans="2:15" ht="17.25" customHeight="1">
      <c r="B30" s="61" t="s">
        <v>442</v>
      </c>
      <c r="C30" s="635" t="s">
        <v>157</v>
      </c>
      <c r="D30" s="636" t="s">
        <v>157</v>
      </c>
      <c r="E30" s="636" t="s">
        <v>157</v>
      </c>
      <c r="F30" s="636" t="s">
        <v>157</v>
      </c>
      <c r="G30" s="636" t="s">
        <v>157</v>
      </c>
      <c r="H30" s="636" t="s">
        <v>157</v>
      </c>
      <c r="I30" s="636" t="s">
        <v>157</v>
      </c>
      <c r="J30" s="636" t="s">
        <v>157</v>
      </c>
      <c r="K30" s="636" t="s">
        <v>157</v>
      </c>
      <c r="L30" s="636">
        <v>6396</v>
      </c>
      <c r="M30" s="636">
        <v>6956</v>
      </c>
      <c r="N30" s="637">
        <v>7876</v>
      </c>
      <c r="O30" s="637">
        <v>7801</v>
      </c>
    </row>
    <row r="31" spans="2:15" ht="17.25" customHeight="1">
      <c r="B31" s="61" t="s">
        <v>443</v>
      </c>
      <c r="C31" s="635" t="s">
        <v>157</v>
      </c>
      <c r="D31" s="636" t="s">
        <v>157</v>
      </c>
      <c r="E31" s="636" t="s">
        <v>157</v>
      </c>
      <c r="F31" s="636" t="s">
        <v>157</v>
      </c>
      <c r="G31" s="636" t="s">
        <v>157</v>
      </c>
      <c r="H31" s="636" t="s">
        <v>157</v>
      </c>
      <c r="I31" s="636" t="s">
        <v>157</v>
      </c>
      <c r="J31" s="636" t="s">
        <v>157</v>
      </c>
      <c r="K31" s="636" t="s">
        <v>157</v>
      </c>
      <c r="L31" s="636">
        <v>1890</v>
      </c>
      <c r="M31" s="636">
        <v>1798</v>
      </c>
      <c r="N31" s="637">
        <v>1562</v>
      </c>
      <c r="O31" s="637">
        <v>1505</v>
      </c>
    </row>
    <row r="32" spans="2:15" ht="17.25" customHeight="1">
      <c r="B32" s="61" t="s">
        <v>444</v>
      </c>
      <c r="C32" s="635" t="s">
        <v>192</v>
      </c>
      <c r="D32" s="636" t="s">
        <v>157</v>
      </c>
      <c r="E32" s="636" t="s">
        <v>157</v>
      </c>
      <c r="F32" s="636" t="s">
        <v>157</v>
      </c>
      <c r="G32" s="636" t="s">
        <v>157</v>
      </c>
      <c r="H32" s="636" t="s">
        <v>157</v>
      </c>
      <c r="I32" s="636" t="s">
        <v>157</v>
      </c>
      <c r="J32" s="636" t="s">
        <v>157</v>
      </c>
      <c r="K32" s="636" t="s">
        <v>157</v>
      </c>
      <c r="L32" s="636">
        <v>1251</v>
      </c>
      <c r="M32" s="636">
        <v>830</v>
      </c>
      <c r="N32" s="637">
        <v>984</v>
      </c>
      <c r="O32" s="637">
        <v>818</v>
      </c>
    </row>
    <row r="33" spans="2:15" ht="17.25" customHeight="1">
      <c r="B33" s="202" t="s">
        <v>445</v>
      </c>
      <c r="C33" s="635" t="s">
        <v>157</v>
      </c>
      <c r="D33" s="636" t="s">
        <v>157</v>
      </c>
      <c r="E33" s="636" t="s">
        <v>157</v>
      </c>
      <c r="F33" s="636" t="s">
        <v>157</v>
      </c>
      <c r="G33" s="636" t="s">
        <v>157</v>
      </c>
      <c r="H33" s="636" t="s">
        <v>157</v>
      </c>
      <c r="I33" s="636" t="s">
        <v>157</v>
      </c>
      <c r="J33" s="636" t="s">
        <v>157</v>
      </c>
      <c r="K33" s="636" t="s">
        <v>157</v>
      </c>
      <c r="L33" s="636">
        <v>4398</v>
      </c>
      <c r="M33" s="636">
        <v>1866</v>
      </c>
      <c r="N33" s="637">
        <v>1921</v>
      </c>
      <c r="O33" s="637">
        <v>1857</v>
      </c>
    </row>
    <row r="34" spans="2:15" ht="17.25" customHeight="1">
      <c r="B34" s="63" t="s">
        <v>446</v>
      </c>
      <c r="C34" s="635">
        <v>6299</v>
      </c>
      <c r="D34" s="636">
        <v>6470</v>
      </c>
      <c r="E34" s="636">
        <v>8007</v>
      </c>
      <c r="F34" s="636">
        <v>8581</v>
      </c>
      <c r="G34" s="636">
        <v>10180</v>
      </c>
      <c r="H34" s="636">
        <v>11218</v>
      </c>
      <c r="I34" s="636">
        <v>11903</v>
      </c>
      <c r="J34" s="636">
        <v>13399</v>
      </c>
      <c r="K34" s="636">
        <v>13758</v>
      </c>
      <c r="L34" s="636" t="s">
        <v>157</v>
      </c>
      <c r="M34" s="636" t="s">
        <v>192</v>
      </c>
      <c r="N34" s="637" t="s">
        <v>192</v>
      </c>
      <c r="O34" s="637" t="s">
        <v>506</v>
      </c>
    </row>
    <row r="35" spans="2:15" ht="17.25" customHeight="1">
      <c r="B35" s="202" t="s">
        <v>447</v>
      </c>
      <c r="C35" s="635">
        <v>1562</v>
      </c>
      <c r="D35" s="636">
        <v>1702</v>
      </c>
      <c r="E35" s="636">
        <v>1844</v>
      </c>
      <c r="F35" s="636">
        <v>1863</v>
      </c>
      <c r="G35" s="636">
        <v>1991</v>
      </c>
      <c r="H35" s="636">
        <v>1989</v>
      </c>
      <c r="I35" s="636">
        <v>2004</v>
      </c>
      <c r="J35" s="636">
        <v>1972</v>
      </c>
      <c r="K35" s="636">
        <v>2235</v>
      </c>
      <c r="L35" s="636">
        <v>2035</v>
      </c>
      <c r="M35" s="636">
        <v>1857</v>
      </c>
      <c r="N35" s="637">
        <v>1556</v>
      </c>
      <c r="O35" s="637">
        <v>1565</v>
      </c>
    </row>
    <row r="36" spans="2:15" ht="17.25" customHeight="1" thickBot="1">
      <c r="B36" s="61" t="s">
        <v>448</v>
      </c>
      <c r="C36" s="635">
        <v>9</v>
      </c>
      <c r="D36" s="636">
        <v>25</v>
      </c>
      <c r="E36" s="636">
        <v>51</v>
      </c>
      <c r="F36" s="636">
        <v>55</v>
      </c>
      <c r="G36" s="636">
        <v>12</v>
      </c>
      <c r="H36" s="636">
        <v>11</v>
      </c>
      <c r="I36" s="636">
        <v>19</v>
      </c>
      <c r="J36" s="636">
        <v>7</v>
      </c>
      <c r="K36" s="636">
        <v>35</v>
      </c>
      <c r="L36" s="636">
        <v>67</v>
      </c>
      <c r="M36" s="636">
        <v>373</v>
      </c>
      <c r="N36" s="637">
        <v>23</v>
      </c>
      <c r="O36" s="637">
        <v>135</v>
      </c>
    </row>
    <row r="37" spans="2:15" ht="24" customHeight="1" thickTop="1">
      <c r="B37" s="201" t="s">
        <v>282</v>
      </c>
      <c r="C37" s="638">
        <v>70484</v>
      </c>
      <c r="D37" s="639">
        <v>62061</v>
      </c>
      <c r="E37" s="639">
        <v>57863</v>
      </c>
      <c r="F37" s="639">
        <v>54112</v>
      </c>
      <c r="G37" s="639">
        <v>55731</v>
      </c>
      <c r="H37" s="639">
        <v>55198</v>
      </c>
      <c r="I37" s="639">
        <v>52210</v>
      </c>
      <c r="J37" s="639">
        <v>51215</v>
      </c>
      <c r="K37" s="639">
        <v>46738</v>
      </c>
      <c r="L37" s="639">
        <v>43118</v>
      </c>
      <c r="M37" s="639">
        <v>38904</v>
      </c>
      <c r="N37" s="640">
        <f>SUM(N13:N36)</f>
        <v>37456</v>
      </c>
      <c r="O37" s="640">
        <f>SUM(O13:O36)</f>
        <v>35076</v>
      </c>
    </row>
    <row r="38" spans="2:15" ht="22.5" customHeight="1">
      <c r="B38" s="61" t="s">
        <v>449</v>
      </c>
      <c r="C38" s="635">
        <v>43529</v>
      </c>
      <c r="D38" s="636">
        <v>36435</v>
      </c>
      <c r="E38" s="636">
        <v>28689</v>
      </c>
      <c r="F38" s="636">
        <v>22542</v>
      </c>
      <c r="G38" s="636">
        <v>19064</v>
      </c>
      <c r="H38" s="636">
        <v>17520</v>
      </c>
      <c r="I38" s="636">
        <v>13705</v>
      </c>
      <c r="J38" s="636">
        <v>11367</v>
      </c>
      <c r="K38" s="636">
        <v>7925</v>
      </c>
      <c r="L38" s="636">
        <v>7128</v>
      </c>
      <c r="M38" s="636">
        <v>5779</v>
      </c>
      <c r="N38" s="637">
        <f>SUM(N13:N15)</f>
        <v>5064</v>
      </c>
      <c r="O38" s="637">
        <f>SUM(O13:O15)</f>
        <v>4294</v>
      </c>
    </row>
    <row r="39" spans="2:15" ht="22.5" customHeight="1">
      <c r="B39" s="61" t="s">
        <v>450</v>
      </c>
      <c r="C39" s="635">
        <v>8697</v>
      </c>
      <c r="D39" s="636">
        <v>7300</v>
      </c>
      <c r="E39" s="636">
        <v>8035</v>
      </c>
      <c r="F39" s="636">
        <v>9407</v>
      </c>
      <c r="G39" s="636">
        <v>11341</v>
      </c>
      <c r="H39" s="636">
        <v>11311</v>
      </c>
      <c r="I39" s="636">
        <v>12104</v>
      </c>
      <c r="J39" s="636">
        <v>11922</v>
      </c>
      <c r="K39" s="636">
        <v>10610</v>
      </c>
      <c r="L39" s="636">
        <v>8390</v>
      </c>
      <c r="M39" s="636">
        <v>6460</v>
      </c>
      <c r="N39" s="637">
        <f>SUM(N16:N18)</f>
        <v>6290</v>
      </c>
      <c r="O39" s="637">
        <f>SUM(O16:O18)</f>
        <v>5832</v>
      </c>
    </row>
    <row r="40" spans="2:15" ht="22.5" customHeight="1" thickBot="1">
      <c r="B40" s="64" t="s">
        <v>451</v>
      </c>
      <c r="C40" s="641">
        <v>18249</v>
      </c>
      <c r="D40" s="642">
        <v>18301</v>
      </c>
      <c r="E40" s="642">
        <v>21088</v>
      </c>
      <c r="F40" s="642">
        <v>22108</v>
      </c>
      <c r="G40" s="642">
        <v>25314</v>
      </c>
      <c r="H40" s="642">
        <v>26356</v>
      </c>
      <c r="I40" s="642">
        <v>26382</v>
      </c>
      <c r="J40" s="642">
        <v>27919</v>
      </c>
      <c r="K40" s="642">
        <v>28168</v>
      </c>
      <c r="L40" s="642">
        <v>27533</v>
      </c>
      <c r="M40" s="642">
        <v>26292</v>
      </c>
      <c r="N40" s="643">
        <f>SUM(N19:N35)</f>
        <v>26079</v>
      </c>
      <c r="O40" s="643">
        <f>SUM(O19:O35)</f>
        <v>24815</v>
      </c>
    </row>
    <row r="46" spans="2:15" ht="13.5" customHeight="1"/>
    <row r="47" spans="2:15" ht="13.5" customHeight="1"/>
    <row r="48" spans="2:15" ht="13.5" customHeight="1"/>
    <row r="49" ht="13.5" customHeight="1"/>
    <row r="50" ht="13.5" customHeight="1"/>
    <row r="51" ht="13.5" customHeight="1"/>
    <row r="52" ht="13.5" customHeight="1"/>
    <row r="53" ht="13.5" customHeight="1"/>
    <row r="54" ht="13.5" customHeight="1"/>
    <row r="55" ht="13.5" customHeight="1"/>
  </sheetData>
  <phoneticPr fontId="37"/>
  <pageMargins left="0.59055118110236227" right="0.17" top="0.74803149606299213" bottom="0.78740157480314965" header="0.51181102362204722" footer="0.31496062992125984"/>
  <pageSetup paperSize="9" scale="92" orientation="portrait" r:id="rId1"/>
  <headerFooter scaleWithDoc="0" alignWithMargins="0">
    <oddFooter>&amp;C26</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AJ55"/>
  <sheetViews>
    <sheetView view="pageBreakPreview" zoomScaleNormal="100" zoomScaleSheetLayoutView="100" zoomScalePageLayoutView="90" workbookViewId="0"/>
  </sheetViews>
  <sheetFormatPr defaultColWidth="9" defaultRowHeight="13"/>
  <cols>
    <col min="1" max="1" width="4.453125" style="65" customWidth="1"/>
    <col min="2" max="2" width="18" style="65" customWidth="1"/>
    <col min="3" max="3" width="10.81640625" style="65" customWidth="1"/>
    <col min="4" max="13" width="8.6328125" style="65" customWidth="1"/>
    <col min="14" max="16384" width="9" style="65"/>
  </cols>
  <sheetData>
    <row r="1" spans="2:36" ht="41.25" customHeight="1" thickBot="1">
      <c r="B1" s="1215" t="s">
        <v>452</v>
      </c>
      <c r="C1" s="1215"/>
      <c r="D1" s="1215"/>
      <c r="E1" s="1215"/>
      <c r="F1" s="1215"/>
      <c r="G1" s="1215"/>
      <c r="H1" s="1215"/>
      <c r="I1" s="1215"/>
      <c r="J1" s="1215"/>
      <c r="K1" s="1215"/>
      <c r="L1" s="1215"/>
      <c r="M1" s="1215"/>
    </row>
    <row r="2" spans="2:36" ht="25.5" customHeight="1">
      <c r="B2" s="1216"/>
      <c r="C2" s="1218" t="s">
        <v>453</v>
      </c>
      <c r="D2" s="1220" t="s">
        <v>283</v>
      </c>
      <c r="E2" s="1220"/>
      <c r="F2" s="1220"/>
      <c r="G2" s="1220"/>
      <c r="H2" s="1220"/>
      <c r="I2" s="1220" t="s">
        <v>284</v>
      </c>
      <c r="J2" s="1220"/>
      <c r="K2" s="1220"/>
      <c r="L2" s="1220"/>
      <c r="M2" s="1221"/>
    </row>
    <row r="3" spans="2:36" ht="25.5" customHeight="1" thickBot="1">
      <c r="B3" s="1217"/>
      <c r="C3" s="1219"/>
      <c r="D3" s="271" t="s">
        <v>282</v>
      </c>
      <c r="E3" s="272" t="s">
        <v>454</v>
      </c>
      <c r="F3" s="272" t="s">
        <v>455</v>
      </c>
      <c r="G3" s="272" t="s">
        <v>456</v>
      </c>
      <c r="H3" s="273" t="s">
        <v>457</v>
      </c>
      <c r="I3" s="271" t="s">
        <v>282</v>
      </c>
      <c r="J3" s="272" t="s">
        <v>454</v>
      </c>
      <c r="K3" s="272" t="s">
        <v>455</v>
      </c>
      <c r="L3" s="272" t="s">
        <v>456</v>
      </c>
      <c r="M3" s="274" t="s">
        <v>457</v>
      </c>
    </row>
    <row r="4" spans="2:36" ht="24" customHeight="1" thickBot="1">
      <c r="B4" s="275" t="s">
        <v>505</v>
      </c>
      <c r="C4" s="446">
        <v>66894</v>
      </c>
      <c r="D4" s="446">
        <v>30853</v>
      </c>
      <c r="E4" s="423">
        <v>8098</v>
      </c>
      <c r="F4" s="423">
        <v>19385</v>
      </c>
      <c r="G4" s="423">
        <v>1505</v>
      </c>
      <c r="H4" s="447">
        <v>1638</v>
      </c>
      <c r="I4" s="448">
        <v>36041</v>
      </c>
      <c r="J4" s="423">
        <v>6358</v>
      </c>
      <c r="K4" s="423">
        <v>19228</v>
      </c>
      <c r="L4" s="423">
        <v>7857</v>
      </c>
      <c r="M4" s="448">
        <v>2380</v>
      </c>
    </row>
    <row r="5" spans="2:36" ht="24" customHeight="1" thickTop="1">
      <c r="B5" s="1213" t="s">
        <v>458</v>
      </c>
      <c r="C5" s="1214"/>
      <c r="D5" s="449">
        <v>100</v>
      </c>
      <c r="E5" s="450">
        <f>ROUND((E4/D4)*100,1)</f>
        <v>26.2</v>
      </c>
      <c r="F5" s="450">
        <f>ROUND((F4/D4)*100,1)</f>
        <v>62.8</v>
      </c>
      <c r="G5" s="450">
        <f>ROUND((G4/D4)*100,1)</f>
        <v>4.9000000000000004</v>
      </c>
      <c r="H5" s="451">
        <f>ROUND((H4/D4)*100,1)</f>
        <v>5.3</v>
      </c>
      <c r="I5" s="449">
        <v>100</v>
      </c>
      <c r="J5" s="450">
        <f>ROUND((J4/I4)*100,1)</f>
        <v>17.600000000000001</v>
      </c>
      <c r="K5" s="450">
        <f>ROUND((K4/I4)*100,1)</f>
        <v>53.4</v>
      </c>
      <c r="L5" s="450">
        <f>ROUND((L4/I4)*100,1)</f>
        <v>21.8</v>
      </c>
      <c r="M5" s="452">
        <f>ROUND((M4/I4)*100,1)</f>
        <v>6.6</v>
      </c>
    </row>
    <row r="6" spans="2:36" ht="24" customHeight="1">
      <c r="B6" s="276" t="s">
        <v>158</v>
      </c>
      <c r="C6" s="453">
        <v>2589</v>
      </c>
      <c r="D6" s="453">
        <v>1339</v>
      </c>
      <c r="E6" s="426">
        <v>1334</v>
      </c>
      <c r="F6" s="426">
        <v>4</v>
      </c>
      <c r="G6" s="426" t="s">
        <v>157</v>
      </c>
      <c r="H6" s="454" t="s">
        <v>157</v>
      </c>
      <c r="I6" s="455">
        <v>1250</v>
      </c>
      <c r="J6" s="426">
        <v>1247</v>
      </c>
      <c r="K6" s="426">
        <v>3</v>
      </c>
      <c r="L6" s="426" t="s">
        <v>157</v>
      </c>
      <c r="M6" s="455" t="s">
        <v>157</v>
      </c>
      <c r="Y6" s="312"/>
      <c r="Z6" s="312"/>
      <c r="AA6" s="312"/>
      <c r="AB6" s="312"/>
      <c r="AC6" s="312"/>
      <c r="AD6" s="312"/>
      <c r="AE6" s="312"/>
      <c r="AF6" s="312"/>
      <c r="AG6" s="312"/>
      <c r="AH6" s="312"/>
      <c r="AI6" s="312"/>
      <c r="AJ6" s="312"/>
    </row>
    <row r="7" spans="2:36" ht="24" customHeight="1">
      <c r="B7" s="276" t="s">
        <v>159</v>
      </c>
      <c r="C7" s="453">
        <v>1465</v>
      </c>
      <c r="D7" s="453">
        <v>715</v>
      </c>
      <c r="E7" s="426">
        <v>629</v>
      </c>
      <c r="F7" s="426">
        <v>66</v>
      </c>
      <c r="G7" s="426">
        <v>1</v>
      </c>
      <c r="H7" s="454">
        <v>2</v>
      </c>
      <c r="I7" s="455">
        <v>750</v>
      </c>
      <c r="J7" s="426">
        <v>635</v>
      </c>
      <c r="K7" s="426">
        <v>100</v>
      </c>
      <c r="L7" s="426" t="s">
        <v>157</v>
      </c>
      <c r="M7" s="455">
        <v>12</v>
      </c>
      <c r="Y7" s="312"/>
      <c r="Z7" s="312"/>
      <c r="AA7" s="312"/>
      <c r="AB7" s="312"/>
      <c r="AC7" s="312"/>
      <c r="AD7" s="312"/>
      <c r="AE7" s="312"/>
      <c r="AF7" s="312"/>
      <c r="AG7" s="312"/>
      <c r="AH7" s="312"/>
      <c r="AI7" s="312"/>
      <c r="AJ7" s="312"/>
    </row>
    <row r="8" spans="2:36" ht="24" customHeight="1">
      <c r="B8" s="276" t="s">
        <v>160</v>
      </c>
      <c r="C8" s="453">
        <v>2162</v>
      </c>
      <c r="D8" s="453">
        <v>1081</v>
      </c>
      <c r="E8" s="426">
        <v>719</v>
      </c>
      <c r="F8" s="426">
        <v>327</v>
      </c>
      <c r="G8" s="426">
        <v>1</v>
      </c>
      <c r="H8" s="454">
        <v>17</v>
      </c>
      <c r="I8" s="455">
        <v>1081</v>
      </c>
      <c r="J8" s="426">
        <v>561</v>
      </c>
      <c r="K8" s="426">
        <v>459</v>
      </c>
      <c r="L8" s="426">
        <v>1</v>
      </c>
      <c r="M8" s="455">
        <v>52</v>
      </c>
      <c r="Y8" s="312"/>
      <c r="Z8" s="312"/>
      <c r="AA8" s="312"/>
      <c r="AB8" s="312"/>
      <c r="AC8" s="312"/>
      <c r="AD8" s="312"/>
      <c r="AE8" s="312"/>
      <c r="AF8" s="312"/>
      <c r="AG8" s="312"/>
      <c r="AH8" s="312"/>
      <c r="AI8" s="312"/>
      <c r="AJ8" s="312"/>
    </row>
    <row r="9" spans="2:36" ht="24" customHeight="1">
      <c r="B9" s="276" t="s">
        <v>161</v>
      </c>
      <c r="C9" s="453">
        <v>2564</v>
      </c>
      <c r="D9" s="453">
        <v>1280</v>
      </c>
      <c r="E9" s="426">
        <v>595</v>
      </c>
      <c r="F9" s="426">
        <v>624</v>
      </c>
      <c r="G9" s="426">
        <v>2</v>
      </c>
      <c r="H9" s="454">
        <v>41</v>
      </c>
      <c r="I9" s="455">
        <v>1284</v>
      </c>
      <c r="J9" s="426">
        <v>421</v>
      </c>
      <c r="K9" s="426">
        <v>768</v>
      </c>
      <c r="L9" s="426">
        <v>1</v>
      </c>
      <c r="M9" s="455">
        <v>85</v>
      </c>
      <c r="Y9" s="312"/>
      <c r="Z9" s="312"/>
      <c r="AA9" s="312"/>
      <c r="AB9" s="312"/>
      <c r="AC9" s="312"/>
      <c r="AD9" s="312"/>
      <c r="AE9" s="312"/>
      <c r="AF9" s="312"/>
      <c r="AG9" s="312"/>
      <c r="AH9" s="312"/>
      <c r="AI9" s="312"/>
      <c r="AJ9" s="312"/>
    </row>
    <row r="10" spans="2:36" ht="24" customHeight="1">
      <c r="B10" s="276" t="s">
        <v>162</v>
      </c>
      <c r="C10" s="453">
        <v>3336</v>
      </c>
      <c r="D10" s="453">
        <v>1696</v>
      </c>
      <c r="E10" s="426">
        <v>567</v>
      </c>
      <c r="F10" s="426">
        <v>1034</v>
      </c>
      <c r="G10" s="426">
        <v>1</v>
      </c>
      <c r="H10" s="454">
        <v>75</v>
      </c>
      <c r="I10" s="455">
        <v>1640</v>
      </c>
      <c r="J10" s="426">
        <v>390</v>
      </c>
      <c r="K10" s="426">
        <v>1085</v>
      </c>
      <c r="L10" s="426">
        <v>4</v>
      </c>
      <c r="M10" s="455">
        <v>151</v>
      </c>
      <c r="Y10" s="312"/>
      <c r="Z10" s="312"/>
      <c r="AA10" s="312"/>
      <c r="AB10" s="312"/>
      <c r="AC10" s="312"/>
      <c r="AD10" s="312"/>
      <c r="AE10" s="312"/>
      <c r="AF10" s="312"/>
      <c r="AG10" s="312"/>
      <c r="AH10" s="312"/>
      <c r="AI10" s="312"/>
      <c r="AJ10" s="312"/>
    </row>
    <row r="11" spans="2:36" ht="24" customHeight="1">
      <c r="B11" s="276" t="s">
        <v>163</v>
      </c>
      <c r="C11" s="453">
        <v>3887</v>
      </c>
      <c r="D11" s="453">
        <v>1954</v>
      </c>
      <c r="E11" s="426">
        <v>591</v>
      </c>
      <c r="F11" s="426">
        <v>1237</v>
      </c>
      <c r="G11" s="426">
        <v>3</v>
      </c>
      <c r="H11" s="454">
        <v>100</v>
      </c>
      <c r="I11" s="455">
        <v>1933</v>
      </c>
      <c r="J11" s="426">
        <v>395</v>
      </c>
      <c r="K11" s="426">
        <v>1311</v>
      </c>
      <c r="L11" s="426">
        <v>18</v>
      </c>
      <c r="M11" s="455">
        <v>198</v>
      </c>
      <c r="Y11" s="312"/>
      <c r="Z11" s="312"/>
      <c r="AA11" s="312"/>
      <c r="AB11" s="312"/>
      <c r="AC11" s="312"/>
      <c r="AD11" s="312"/>
      <c r="AE11" s="312"/>
      <c r="AF11" s="312"/>
      <c r="AG11" s="312"/>
      <c r="AH11" s="312"/>
      <c r="AI11" s="312"/>
      <c r="AJ11" s="312"/>
    </row>
    <row r="12" spans="2:36" ht="24" customHeight="1">
      <c r="B12" s="276" t="s">
        <v>164</v>
      </c>
      <c r="C12" s="453">
        <v>4156</v>
      </c>
      <c r="D12" s="453">
        <v>2079</v>
      </c>
      <c r="E12" s="426">
        <v>624</v>
      </c>
      <c r="F12" s="426">
        <v>1300</v>
      </c>
      <c r="G12" s="426">
        <v>10</v>
      </c>
      <c r="H12" s="454">
        <v>125</v>
      </c>
      <c r="I12" s="455">
        <v>2077</v>
      </c>
      <c r="J12" s="426">
        <v>409</v>
      </c>
      <c r="K12" s="426">
        <v>1410</v>
      </c>
      <c r="L12" s="426">
        <v>19</v>
      </c>
      <c r="M12" s="455">
        <v>221</v>
      </c>
      <c r="Y12" s="312"/>
      <c r="Z12" s="312"/>
      <c r="AA12" s="312"/>
      <c r="AB12" s="312"/>
      <c r="AC12" s="312"/>
      <c r="AD12" s="312"/>
      <c r="AE12" s="312"/>
      <c r="AF12" s="312"/>
      <c r="AG12" s="312"/>
      <c r="AH12" s="312"/>
      <c r="AI12" s="312"/>
      <c r="AJ12" s="312"/>
    </row>
    <row r="13" spans="2:36" ht="24" customHeight="1">
      <c r="B13" s="276" t="s">
        <v>165</v>
      </c>
      <c r="C13" s="453">
        <v>4335</v>
      </c>
      <c r="D13" s="453">
        <v>2083</v>
      </c>
      <c r="E13" s="426">
        <v>615</v>
      </c>
      <c r="F13" s="426">
        <v>1265</v>
      </c>
      <c r="G13" s="426">
        <v>13</v>
      </c>
      <c r="H13" s="454">
        <v>174</v>
      </c>
      <c r="I13" s="455">
        <v>2252</v>
      </c>
      <c r="J13" s="426">
        <v>415</v>
      </c>
      <c r="K13" s="426">
        <v>1503</v>
      </c>
      <c r="L13" s="426">
        <v>46</v>
      </c>
      <c r="M13" s="455">
        <v>277</v>
      </c>
      <c r="Y13" s="312"/>
      <c r="Z13" s="312"/>
      <c r="AA13" s="312"/>
      <c r="AB13" s="312"/>
      <c r="AC13" s="312"/>
      <c r="AD13" s="312"/>
      <c r="AE13" s="312"/>
      <c r="AF13" s="312"/>
      <c r="AG13" s="312"/>
      <c r="AH13" s="312"/>
      <c r="AI13" s="312"/>
      <c r="AJ13" s="312"/>
    </row>
    <row r="14" spans="2:36" ht="24" customHeight="1">
      <c r="B14" s="276" t="s">
        <v>166</v>
      </c>
      <c r="C14" s="453">
        <v>5086</v>
      </c>
      <c r="D14" s="453">
        <v>2459</v>
      </c>
      <c r="E14" s="426">
        <v>579</v>
      </c>
      <c r="F14" s="426">
        <v>1610</v>
      </c>
      <c r="G14" s="426">
        <v>24</v>
      </c>
      <c r="H14" s="454">
        <v>229</v>
      </c>
      <c r="I14" s="455">
        <v>2627</v>
      </c>
      <c r="J14" s="426">
        <v>375</v>
      </c>
      <c r="K14" s="426">
        <v>1822</v>
      </c>
      <c r="L14" s="426">
        <v>128</v>
      </c>
      <c r="M14" s="455">
        <v>288</v>
      </c>
      <c r="Y14" s="312"/>
      <c r="Z14" s="312"/>
      <c r="AA14" s="312"/>
      <c r="AB14" s="312"/>
      <c r="AC14" s="312"/>
      <c r="AD14" s="312"/>
      <c r="AE14" s="312"/>
      <c r="AF14" s="312"/>
      <c r="AG14" s="312"/>
      <c r="AH14" s="312"/>
      <c r="AI14" s="312"/>
      <c r="AJ14" s="312"/>
    </row>
    <row r="15" spans="2:36" ht="24" customHeight="1">
      <c r="B15" s="276" t="s">
        <v>167</v>
      </c>
      <c r="C15" s="453">
        <v>6303</v>
      </c>
      <c r="D15" s="453">
        <v>3103</v>
      </c>
      <c r="E15" s="426">
        <v>630</v>
      </c>
      <c r="F15" s="426">
        <v>2149</v>
      </c>
      <c r="G15" s="426">
        <v>62</v>
      </c>
      <c r="H15" s="454">
        <v>246</v>
      </c>
      <c r="I15" s="455">
        <v>3200</v>
      </c>
      <c r="J15" s="426">
        <v>351</v>
      </c>
      <c r="K15" s="426">
        <v>2328</v>
      </c>
      <c r="L15" s="426">
        <v>232</v>
      </c>
      <c r="M15" s="455">
        <v>280</v>
      </c>
      <c r="Y15" s="312"/>
      <c r="Z15" s="312"/>
      <c r="AA15" s="312"/>
      <c r="AB15" s="312"/>
      <c r="AC15" s="312"/>
      <c r="AD15" s="312"/>
      <c r="AE15" s="312"/>
      <c r="AF15" s="312"/>
      <c r="AG15" s="312"/>
      <c r="AH15" s="312"/>
      <c r="AI15" s="312"/>
      <c r="AJ15" s="312"/>
    </row>
    <row r="16" spans="2:36" ht="24" customHeight="1">
      <c r="B16" s="277" t="s">
        <v>153</v>
      </c>
      <c r="C16" s="456">
        <v>31011</v>
      </c>
      <c r="D16" s="456">
        <v>13064</v>
      </c>
      <c r="E16" s="457">
        <v>1215</v>
      </c>
      <c r="F16" s="457">
        <v>9769</v>
      </c>
      <c r="G16" s="457">
        <v>1388</v>
      </c>
      <c r="H16" s="458">
        <v>629</v>
      </c>
      <c r="I16" s="459">
        <v>17947</v>
      </c>
      <c r="J16" s="457">
        <v>1159</v>
      </c>
      <c r="K16" s="457">
        <v>8439</v>
      </c>
      <c r="L16" s="457">
        <v>7408</v>
      </c>
      <c r="M16" s="459">
        <v>816</v>
      </c>
    </row>
    <row r="17" spans="2:29" ht="24" customHeight="1">
      <c r="B17" s="276" t="s">
        <v>168</v>
      </c>
      <c r="C17" s="87"/>
      <c r="D17" s="87"/>
      <c r="E17" s="128"/>
      <c r="F17" s="128"/>
      <c r="G17" s="128"/>
      <c r="H17" s="125"/>
      <c r="I17" s="91"/>
      <c r="J17" s="128"/>
      <c r="K17" s="128"/>
      <c r="L17" s="128"/>
      <c r="M17" s="91"/>
    </row>
    <row r="18" spans="2:29" ht="24" customHeight="1">
      <c r="B18" s="276" t="s">
        <v>459</v>
      </c>
      <c r="C18" s="453">
        <v>31011</v>
      </c>
      <c r="D18" s="453">
        <v>13064</v>
      </c>
      <c r="E18" s="426">
        <v>1215</v>
      </c>
      <c r="F18" s="426">
        <v>9769</v>
      </c>
      <c r="G18" s="426">
        <v>1388</v>
      </c>
      <c r="H18" s="454">
        <v>629</v>
      </c>
      <c r="I18" s="455">
        <v>17947</v>
      </c>
      <c r="J18" s="426">
        <v>1159</v>
      </c>
      <c r="K18" s="426">
        <v>8439</v>
      </c>
      <c r="L18" s="426">
        <v>7408</v>
      </c>
      <c r="M18" s="455">
        <v>816</v>
      </c>
    </row>
    <row r="19" spans="2:29" ht="24" customHeight="1">
      <c r="B19" s="276" t="s">
        <v>460</v>
      </c>
      <c r="C19" s="453">
        <v>16927</v>
      </c>
      <c r="D19" s="453">
        <v>6163</v>
      </c>
      <c r="E19" s="426">
        <v>244</v>
      </c>
      <c r="F19" s="426">
        <v>4642</v>
      </c>
      <c r="G19" s="426">
        <v>1077</v>
      </c>
      <c r="H19" s="454">
        <v>172</v>
      </c>
      <c r="I19" s="455">
        <v>10764</v>
      </c>
      <c r="J19" s="426">
        <v>566</v>
      </c>
      <c r="K19" s="426">
        <v>3543</v>
      </c>
      <c r="L19" s="426">
        <v>6272</v>
      </c>
      <c r="M19" s="455">
        <v>295</v>
      </c>
    </row>
    <row r="20" spans="2:29" ht="24" customHeight="1" thickBot="1">
      <c r="B20" s="278" t="s">
        <v>169</v>
      </c>
      <c r="C20" s="460">
        <v>6979</v>
      </c>
      <c r="D20" s="460">
        <v>1970</v>
      </c>
      <c r="E20" s="429">
        <v>33</v>
      </c>
      <c r="F20" s="429">
        <v>1300</v>
      </c>
      <c r="G20" s="429">
        <v>597</v>
      </c>
      <c r="H20" s="461">
        <v>22</v>
      </c>
      <c r="I20" s="462">
        <v>5009</v>
      </c>
      <c r="J20" s="429">
        <v>248</v>
      </c>
      <c r="K20" s="429">
        <v>750</v>
      </c>
      <c r="L20" s="429">
        <v>3862</v>
      </c>
      <c r="M20" s="462">
        <v>93</v>
      </c>
    </row>
    <row r="21" spans="2:29" ht="18.75" customHeight="1">
      <c r="B21" s="1222" t="s">
        <v>461</v>
      </c>
      <c r="C21" s="1222"/>
      <c r="D21" s="1222"/>
      <c r="E21" s="1222"/>
      <c r="F21" s="1222"/>
      <c r="G21" s="1222"/>
      <c r="H21" s="1222"/>
      <c r="I21" s="1222"/>
      <c r="J21" s="1222"/>
      <c r="K21" s="1222"/>
      <c r="L21" s="1222"/>
      <c r="M21" s="1222"/>
    </row>
    <row r="22" spans="2:29" ht="24.75" customHeight="1">
      <c r="B22" s="66"/>
      <c r="C22" s="66"/>
      <c r="D22" s="66"/>
      <c r="E22" s="66"/>
      <c r="F22" s="66"/>
      <c r="G22" s="66"/>
      <c r="H22" s="66"/>
      <c r="I22" s="66"/>
      <c r="J22" s="66"/>
      <c r="K22" s="66"/>
      <c r="L22" s="66"/>
      <c r="M22" s="66"/>
    </row>
    <row r="23" spans="2:29" ht="41.25" customHeight="1" thickBot="1">
      <c r="B23" s="1223" t="s">
        <v>274</v>
      </c>
      <c r="C23" s="1223"/>
      <c r="D23" s="1223"/>
      <c r="E23" s="1223"/>
      <c r="F23" s="1223"/>
      <c r="G23" s="1223"/>
      <c r="H23" s="1223"/>
      <c r="I23" s="1223"/>
      <c r="J23" s="193"/>
      <c r="K23" s="193"/>
      <c r="L23" s="193"/>
      <c r="M23" s="193"/>
    </row>
    <row r="24" spans="2:29" ht="43.5" customHeight="1" thickBot="1">
      <c r="B24" s="204" t="s">
        <v>170</v>
      </c>
      <c r="C24" s="194" t="s">
        <v>171</v>
      </c>
      <c r="D24" s="195" t="s">
        <v>172</v>
      </c>
      <c r="E24" s="196" t="s">
        <v>173</v>
      </c>
      <c r="F24" s="196" t="s">
        <v>174</v>
      </c>
      <c r="G24" s="196" t="s">
        <v>175</v>
      </c>
      <c r="H24" s="196" t="s">
        <v>176</v>
      </c>
      <c r="I24" s="205" t="s">
        <v>269</v>
      </c>
      <c r="J24" s="197"/>
      <c r="K24" s="193"/>
      <c r="L24" s="193"/>
      <c r="M24" s="193"/>
      <c r="N24" s="306"/>
    </row>
    <row r="25" spans="2:29" ht="25.5" customHeight="1">
      <c r="B25" s="431" t="s">
        <v>171</v>
      </c>
      <c r="C25" s="434">
        <v>6041</v>
      </c>
      <c r="D25" s="435">
        <v>1212</v>
      </c>
      <c r="E25" s="436">
        <v>1194</v>
      </c>
      <c r="F25" s="436">
        <v>1058</v>
      </c>
      <c r="G25" s="436">
        <v>1067</v>
      </c>
      <c r="H25" s="436">
        <v>1510</v>
      </c>
      <c r="I25" s="437">
        <f>SUM(I26:I27)</f>
        <v>3635</v>
      </c>
      <c r="J25" s="193"/>
      <c r="K25" s="193"/>
      <c r="L25" s="193"/>
      <c r="M25" s="193"/>
      <c r="N25" s="315"/>
      <c r="O25" s="313"/>
      <c r="P25" s="313"/>
      <c r="Q25" s="313"/>
      <c r="R25" s="313"/>
      <c r="S25" s="313"/>
      <c r="T25" s="312"/>
      <c r="U25" s="312"/>
      <c r="V25" s="312"/>
      <c r="W25" s="312"/>
      <c r="X25" s="312"/>
      <c r="Y25" s="312"/>
    </row>
    <row r="26" spans="2:29" ht="25.5" customHeight="1">
      <c r="B26" s="432" t="s">
        <v>177</v>
      </c>
      <c r="C26" s="438">
        <v>1910</v>
      </c>
      <c r="D26" s="439">
        <v>605</v>
      </c>
      <c r="E26" s="440">
        <v>495</v>
      </c>
      <c r="F26" s="440">
        <v>317</v>
      </c>
      <c r="G26" s="440">
        <v>226</v>
      </c>
      <c r="H26" s="440">
        <v>267</v>
      </c>
      <c r="I26" s="441">
        <f>SUM(F26:H26)</f>
        <v>810</v>
      </c>
      <c r="J26" s="193"/>
      <c r="K26" s="193"/>
      <c r="L26" s="193"/>
      <c r="M26" s="193"/>
      <c r="N26" s="313"/>
      <c r="O26" s="313"/>
      <c r="P26" s="313"/>
      <c r="Q26" s="313"/>
      <c r="R26" s="313"/>
      <c r="S26" s="313"/>
      <c r="T26" s="312"/>
      <c r="U26" s="312"/>
      <c r="V26" s="312"/>
      <c r="W26" s="312"/>
      <c r="X26" s="312"/>
      <c r="Y26" s="312"/>
    </row>
    <row r="27" spans="2:29" ht="25.5" customHeight="1" thickBot="1">
      <c r="B27" s="433" t="s">
        <v>178</v>
      </c>
      <c r="C27" s="442">
        <v>4131</v>
      </c>
      <c r="D27" s="443">
        <v>607</v>
      </c>
      <c r="E27" s="444">
        <v>699</v>
      </c>
      <c r="F27" s="444">
        <v>741</v>
      </c>
      <c r="G27" s="444">
        <v>841</v>
      </c>
      <c r="H27" s="444">
        <v>1243</v>
      </c>
      <c r="I27" s="445">
        <f>SUM(F27:H27)</f>
        <v>2825</v>
      </c>
      <c r="J27" s="193"/>
      <c r="K27" s="193"/>
      <c r="L27" s="193"/>
      <c r="M27" s="193"/>
      <c r="N27" s="313"/>
      <c r="O27" s="313"/>
      <c r="P27" s="313"/>
      <c r="Q27" s="313"/>
      <c r="R27" s="313"/>
      <c r="S27" s="313"/>
      <c r="T27" s="312"/>
      <c r="U27" s="312"/>
      <c r="V27" s="312"/>
      <c r="W27" s="312"/>
      <c r="X27" s="312"/>
      <c r="Y27" s="312"/>
    </row>
    <row r="28" spans="2:29" ht="43.5" customHeight="1">
      <c r="B28" s="193"/>
      <c r="C28" s="193"/>
      <c r="D28" s="193"/>
      <c r="E28" s="193"/>
      <c r="F28" s="193"/>
      <c r="G28" s="193"/>
      <c r="H28" s="193"/>
      <c r="I28" s="193"/>
      <c r="J28" s="193"/>
      <c r="K28" s="193"/>
      <c r="L28" s="193"/>
      <c r="M28" s="193"/>
    </row>
    <row r="29" spans="2:29" ht="41.25" customHeight="1" thickBot="1">
      <c r="B29" s="1224" t="s">
        <v>275</v>
      </c>
      <c r="C29" s="1224"/>
      <c r="D29" s="1224"/>
      <c r="E29" s="1224"/>
      <c r="F29" s="1224"/>
      <c r="G29" s="1224"/>
      <c r="H29" s="1224"/>
      <c r="I29" s="1224"/>
      <c r="J29" s="1224"/>
      <c r="K29" s="193"/>
      <c r="L29" s="193"/>
      <c r="M29" s="193"/>
    </row>
    <row r="30" spans="2:29" ht="24" customHeight="1">
      <c r="B30" s="1225"/>
      <c r="C30" s="1227" t="s">
        <v>245</v>
      </c>
      <c r="D30" s="1229" t="s">
        <v>462</v>
      </c>
      <c r="E30" s="1231" t="s">
        <v>463</v>
      </c>
      <c r="F30" s="1231"/>
      <c r="G30" s="1231"/>
      <c r="H30" s="1231"/>
      <c r="I30" s="1231"/>
      <c r="J30" s="1232"/>
      <c r="K30" s="193"/>
      <c r="L30" s="193"/>
      <c r="M30" s="193"/>
    </row>
    <row r="31" spans="2:29" ht="34.5" customHeight="1" thickBot="1">
      <c r="B31" s="1226"/>
      <c r="C31" s="1228"/>
      <c r="D31" s="1230"/>
      <c r="E31" s="279" t="s">
        <v>179</v>
      </c>
      <c r="F31" s="279" t="s">
        <v>464</v>
      </c>
      <c r="G31" s="279" t="s">
        <v>465</v>
      </c>
      <c r="H31" s="279" t="s">
        <v>466</v>
      </c>
      <c r="I31" s="279" t="s">
        <v>467</v>
      </c>
      <c r="J31" s="280" t="s">
        <v>180</v>
      </c>
      <c r="K31" s="193"/>
      <c r="L31" s="193"/>
      <c r="M31" s="193"/>
    </row>
    <row r="32" spans="2:29" ht="25.5" customHeight="1">
      <c r="B32" s="281" t="s">
        <v>132</v>
      </c>
      <c r="C32" s="421">
        <f>SUM(D32:J32)</f>
        <v>8306</v>
      </c>
      <c r="D32" s="422">
        <f t="shared" ref="D32:J32" si="0">SUM(D33:D39)</f>
        <v>1954</v>
      </c>
      <c r="E32" s="423">
        <f t="shared" si="0"/>
        <v>1261</v>
      </c>
      <c r="F32" s="423">
        <f t="shared" si="0"/>
        <v>1600</v>
      </c>
      <c r="G32" s="423">
        <f t="shared" si="0"/>
        <v>1523</v>
      </c>
      <c r="H32" s="423">
        <f t="shared" si="0"/>
        <v>998</v>
      </c>
      <c r="I32" s="423">
        <f t="shared" si="0"/>
        <v>669</v>
      </c>
      <c r="J32" s="424">
        <f t="shared" si="0"/>
        <v>301</v>
      </c>
      <c r="K32" s="193"/>
      <c r="L32" s="198"/>
      <c r="M32" s="193"/>
      <c r="N32" s="313"/>
      <c r="O32" s="313"/>
      <c r="P32" s="313"/>
      <c r="Q32" s="313"/>
      <c r="R32" s="313"/>
      <c r="S32" s="313"/>
      <c r="T32" s="313"/>
      <c r="U32" s="313"/>
      <c r="V32" s="312"/>
      <c r="W32" s="312"/>
      <c r="X32" s="312"/>
      <c r="Y32" s="312"/>
      <c r="Z32" s="312"/>
      <c r="AA32" s="312"/>
      <c r="AB32" s="312"/>
      <c r="AC32" s="312"/>
    </row>
    <row r="33" spans="2:29" ht="25.5" customHeight="1">
      <c r="B33" s="281" t="s">
        <v>468</v>
      </c>
      <c r="C33" s="421">
        <v>1459</v>
      </c>
      <c r="D33" s="425">
        <v>1389</v>
      </c>
      <c r="E33" s="426">
        <v>62</v>
      </c>
      <c r="F33" s="426">
        <v>7</v>
      </c>
      <c r="G33" s="426">
        <v>1</v>
      </c>
      <c r="H33" s="426" t="s">
        <v>157</v>
      </c>
      <c r="I33" s="426" t="s">
        <v>157</v>
      </c>
      <c r="J33" s="424" t="s">
        <v>157</v>
      </c>
      <c r="K33" s="193"/>
      <c r="L33" s="198"/>
      <c r="M33" s="193"/>
      <c r="N33" s="313"/>
      <c r="O33" s="313"/>
      <c r="P33" s="313"/>
      <c r="Q33" s="313"/>
      <c r="R33" s="313"/>
      <c r="S33" s="314"/>
      <c r="T33" s="314"/>
      <c r="U33" s="314"/>
      <c r="V33" s="312"/>
      <c r="W33" s="312"/>
      <c r="X33" s="312"/>
      <c r="Y33" s="312"/>
      <c r="Z33" s="312"/>
      <c r="AA33" s="312"/>
      <c r="AB33" s="312"/>
      <c r="AC33" s="312"/>
    </row>
    <row r="34" spans="2:29" ht="25.5" customHeight="1">
      <c r="B34" s="281" t="s">
        <v>469</v>
      </c>
      <c r="C34" s="421">
        <v>1041</v>
      </c>
      <c r="D34" s="425">
        <v>405</v>
      </c>
      <c r="E34" s="426">
        <v>520</v>
      </c>
      <c r="F34" s="426">
        <v>104</v>
      </c>
      <c r="G34" s="426">
        <v>11</v>
      </c>
      <c r="H34" s="426">
        <v>1</v>
      </c>
      <c r="I34" s="426" t="s">
        <v>157</v>
      </c>
      <c r="J34" s="424" t="s">
        <v>157</v>
      </c>
      <c r="K34" s="193"/>
      <c r="L34" s="198"/>
      <c r="M34" s="193"/>
      <c r="N34" s="313"/>
      <c r="O34" s="313"/>
      <c r="P34" s="313"/>
      <c r="Q34" s="313"/>
      <c r="R34" s="313"/>
      <c r="S34" s="313"/>
      <c r="T34" s="314"/>
      <c r="U34" s="314"/>
      <c r="V34" s="312"/>
      <c r="W34" s="312"/>
      <c r="X34" s="312"/>
      <c r="Y34" s="312"/>
      <c r="Z34" s="312"/>
      <c r="AA34" s="312"/>
      <c r="AB34" s="312"/>
      <c r="AC34" s="312"/>
    </row>
    <row r="35" spans="2:29" ht="25.5" customHeight="1">
      <c r="B35" s="281" t="s">
        <v>470</v>
      </c>
      <c r="C35" s="421">
        <v>1489</v>
      </c>
      <c r="D35" s="425">
        <v>131</v>
      </c>
      <c r="E35" s="426">
        <v>529</v>
      </c>
      <c r="F35" s="426">
        <v>694</v>
      </c>
      <c r="G35" s="426">
        <v>125</v>
      </c>
      <c r="H35" s="426">
        <v>7</v>
      </c>
      <c r="I35" s="426">
        <v>2</v>
      </c>
      <c r="J35" s="424">
        <v>1</v>
      </c>
      <c r="K35" s="193"/>
      <c r="L35" s="198"/>
      <c r="M35" s="193"/>
      <c r="N35" s="313"/>
      <c r="O35" s="313"/>
      <c r="P35" s="313"/>
      <c r="Q35" s="313"/>
      <c r="R35" s="313"/>
      <c r="S35" s="313"/>
      <c r="T35" s="313"/>
      <c r="U35" s="313"/>
      <c r="V35" s="312"/>
      <c r="W35" s="312"/>
      <c r="X35" s="312"/>
      <c r="Y35" s="312"/>
      <c r="Z35" s="312"/>
      <c r="AA35" s="312"/>
      <c r="AB35" s="312"/>
      <c r="AC35" s="312"/>
    </row>
    <row r="36" spans="2:29" ht="25.5" customHeight="1">
      <c r="B36" s="282" t="s">
        <v>471</v>
      </c>
      <c r="C36" s="421">
        <v>1647</v>
      </c>
      <c r="D36" s="425">
        <v>22</v>
      </c>
      <c r="E36" s="426">
        <v>137</v>
      </c>
      <c r="F36" s="426">
        <v>698</v>
      </c>
      <c r="G36" s="426">
        <v>731</v>
      </c>
      <c r="H36" s="426">
        <v>48</v>
      </c>
      <c r="I36" s="426">
        <v>7</v>
      </c>
      <c r="J36" s="424">
        <v>4</v>
      </c>
      <c r="K36" s="193"/>
      <c r="L36" s="198"/>
      <c r="M36" s="193"/>
      <c r="N36" s="313"/>
      <c r="O36" s="313"/>
      <c r="P36" s="313"/>
      <c r="Q36" s="313"/>
      <c r="R36" s="313"/>
      <c r="S36" s="313"/>
      <c r="T36" s="313"/>
      <c r="U36" s="313"/>
      <c r="V36" s="312"/>
      <c r="W36" s="312"/>
      <c r="X36" s="312"/>
      <c r="Y36" s="312"/>
      <c r="Z36" s="312"/>
      <c r="AA36" s="312"/>
      <c r="AB36" s="312"/>
      <c r="AC36" s="312"/>
    </row>
    <row r="37" spans="2:29" ht="25.5" customHeight="1">
      <c r="B37" s="282" t="s">
        <v>472</v>
      </c>
      <c r="C37" s="421">
        <v>1136</v>
      </c>
      <c r="D37" s="425">
        <v>6</v>
      </c>
      <c r="E37" s="426">
        <v>12</v>
      </c>
      <c r="F37" s="426">
        <v>83</v>
      </c>
      <c r="G37" s="426">
        <v>543</v>
      </c>
      <c r="H37" s="426">
        <v>429</v>
      </c>
      <c r="I37" s="426">
        <v>60</v>
      </c>
      <c r="J37" s="424">
        <v>3</v>
      </c>
      <c r="K37" s="193"/>
      <c r="L37" s="198"/>
      <c r="M37" s="193"/>
      <c r="N37" s="313"/>
      <c r="O37" s="313"/>
      <c r="P37" s="313"/>
      <c r="Q37" s="313"/>
      <c r="R37" s="313"/>
      <c r="S37" s="313"/>
      <c r="T37" s="313"/>
      <c r="U37" s="313"/>
      <c r="V37" s="312"/>
      <c r="W37" s="312"/>
      <c r="X37" s="312"/>
      <c r="Y37" s="312"/>
      <c r="Z37" s="312"/>
      <c r="AA37" s="312"/>
      <c r="AB37" s="312"/>
      <c r="AC37" s="312"/>
    </row>
    <row r="38" spans="2:29" ht="25.5" customHeight="1">
      <c r="B38" s="282" t="s">
        <v>473</v>
      </c>
      <c r="C38" s="421">
        <v>893</v>
      </c>
      <c r="D38" s="425">
        <v>1</v>
      </c>
      <c r="E38" s="426">
        <v>1</v>
      </c>
      <c r="F38" s="426">
        <v>13</v>
      </c>
      <c r="G38" s="426">
        <v>100</v>
      </c>
      <c r="H38" s="426">
        <v>448</v>
      </c>
      <c r="I38" s="426">
        <v>294</v>
      </c>
      <c r="J38" s="424">
        <v>36</v>
      </c>
      <c r="K38" s="193"/>
      <c r="L38" s="198"/>
      <c r="M38" s="193"/>
      <c r="N38" s="313"/>
      <c r="O38" s="313"/>
      <c r="P38" s="313"/>
      <c r="Q38" s="313"/>
      <c r="R38" s="313"/>
      <c r="S38" s="313"/>
      <c r="T38" s="313"/>
      <c r="U38" s="313"/>
      <c r="V38" s="312"/>
      <c r="W38" s="312"/>
      <c r="X38" s="312"/>
      <c r="Y38" s="312"/>
      <c r="Z38" s="312"/>
      <c r="AA38" s="312"/>
      <c r="AB38" s="312"/>
      <c r="AC38" s="312"/>
    </row>
    <row r="39" spans="2:29" ht="25.5" customHeight="1" thickBot="1">
      <c r="B39" s="283" t="s">
        <v>372</v>
      </c>
      <c r="C39" s="427">
        <v>641</v>
      </c>
      <c r="D39" s="428" t="s">
        <v>157</v>
      </c>
      <c r="E39" s="429" t="s">
        <v>157</v>
      </c>
      <c r="F39" s="429">
        <v>1</v>
      </c>
      <c r="G39" s="429">
        <v>12</v>
      </c>
      <c r="H39" s="429">
        <v>65</v>
      </c>
      <c r="I39" s="429">
        <v>306</v>
      </c>
      <c r="J39" s="430">
        <v>257</v>
      </c>
      <c r="K39" s="193"/>
      <c r="L39" s="198"/>
      <c r="M39" s="193"/>
      <c r="N39" s="313"/>
      <c r="O39" s="314"/>
      <c r="P39" s="314"/>
      <c r="Q39" s="313"/>
      <c r="R39" s="313"/>
      <c r="S39" s="313"/>
      <c r="T39" s="313"/>
      <c r="U39" s="313"/>
      <c r="V39" s="312"/>
      <c r="W39" s="312"/>
      <c r="X39" s="312"/>
      <c r="Y39" s="312"/>
      <c r="Z39" s="312"/>
      <c r="AA39" s="312"/>
      <c r="AB39" s="312"/>
      <c r="AC39" s="312"/>
    </row>
    <row r="40" spans="2:29">
      <c r="I40" s="67"/>
    </row>
    <row r="46" spans="2:29" ht="13.5" customHeight="1"/>
    <row r="47" spans="2:29" ht="13.5" customHeight="1"/>
    <row r="48" spans="2:29" ht="13.5" customHeight="1"/>
    <row r="49" ht="13.5" customHeight="1"/>
    <row r="50" ht="13.5" customHeight="1"/>
    <row r="51" ht="13.5" customHeight="1"/>
    <row r="52" ht="13.5" customHeight="1"/>
    <row r="53" ht="13.5" customHeight="1"/>
    <row r="54" ht="13.5" customHeight="1"/>
    <row r="55" ht="13.5" customHeight="1"/>
  </sheetData>
  <mergeCells count="13">
    <mergeCell ref="B21:M21"/>
    <mergeCell ref="B23:I23"/>
    <mergeCell ref="B29:J29"/>
    <mergeCell ref="B30:B31"/>
    <mergeCell ref="C30:C31"/>
    <mergeCell ref="D30:D31"/>
    <mergeCell ref="E30:J30"/>
    <mergeCell ref="B5:C5"/>
    <mergeCell ref="B1:M1"/>
    <mergeCell ref="B2:B3"/>
    <mergeCell ref="C2:C3"/>
    <mergeCell ref="D2:H2"/>
    <mergeCell ref="I2:M2"/>
  </mergeCells>
  <phoneticPr fontId="37"/>
  <pageMargins left="0.56999999999999995" right="0.39370078740157483" top="0.74803149606299213" bottom="0.59055118110236227" header="0.35433070866141736" footer="0.31496062992125984"/>
  <pageSetup paperSize="9" scale="75" orientation="portrait" r:id="rId1"/>
  <headerFooter scaleWithDoc="0" alignWithMargins="0">
    <oddFooter>&amp;C27</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M37"/>
  <sheetViews>
    <sheetView view="pageBreakPreview" zoomScaleNormal="100" zoomScaleSheetLayoutView="100" zoomScalePageLayoutView="85" workbookViewId="0"/>
  </sheetViews>
  <sheetFormatPr defaultColWidth="9" defaultRowHeight="13"/>
  <cols>
    <col min="1" max="1" width="3.6328125" style="17" customWidth="1"/>
    <col min="2" max="2" width="18.36328125" style="17" customWidth="1"/>
    <col min="3" max="6" width="7.90625" style="17" customWidth="1"/>
    <col min="7" max="10" width="7.453125" style="17" customWidth="1"/>
    <col min="11" max="11" width="7.90625" style="17" customWidth="1"/>
    <col min="12" max="13" width="7.453125" style="17" customWidth="1"/>
    <col min="14" max="16384" width="9" style="17"/>
  </cols>
  <sheetData>
    <row r="1" spans="2:13" ht="27.75" customHeight="1">
      <c r="B1" s="93" t="s">
        <v>474</v>
      </c>
      <c r="I1" s="68"/>
    </row>
    <row r="2" spans="2:13" ht="10.5" customHeight="1">
      <c r="I2" s="68"/>
      <c r="J2" s="1247"/>
      <c r="K2" s="1247"/>
    </row>
    <row r="3" spans="2:13" ht="10.5" customHeight="1" thickBot="1">
      <c r="B3" s="284"/>
      <c r="C3" s="284"/>
      <c r="D3" s="284"/>
      <c r="E3" s="284"/>
      <c r="F3" s="284"/>
      <c r="G3" s="284"/>
      <c r="H3" s="284"/>
      <c r="I3" s="285"/>
      <c r="J3" s="286"/>
      <c r="K3" s="286"/>
      <c r="L3" s="284"/>
      <c r="M3" s="284"/>
    </row>
    <row r="4" spans="2:13" ht="44.25" customHeight="1">
      <c r="B4" s="1233" t="s">
        <v>475</v>
      </c>
      <c r="C4" s="1236" t="s">
        <v>476</v>
      </c>
      <c r="D4" s="1233"/>
      <c r="E4" s="1233"/>
      <c r="F4" s="1233"/>
      <c r="G4" s="1233"/>
      <c r="H4" s="1233"/>
      <c r="I4" s="1233"/>
      <c r="J4" s="1233"/>
      <c r="K4" s="1236" t="s">
        <v>477</v>
      </c>
      <c r="L4" s="1237"/>
      <c r="M4" s="1237"/>
    </row>
    <row r="5" spans="2:13" ht="21.75" customHeight="1">
      <c r="B5" s="1234"/>
      <c r="C5" s="1238" t="s">
        <v>181</v>
      </c>
      <c r="D5" s="1240" t="s">
        <v>182</v>
      </c>
      <c r="E5" s="1240" t="s">
        <v>183</v>
      </c>
      <c r="F5" s="1240" t="s">
        <v>578</v>
      </c>
      <c r="G5" s="1240" t="s">
        <v>270</v>
      </c>
      <c r="H5" s="1240" t="s">
        <v>271</v>
      </c>
      <c r="I5" s="1240" t="s">
        <v>186</v>
      </c>
      <c r="J5" s="1242" t="s">
        <v>478</v>
      </c>
      <c r="K5" s="1238" t="s">
        <v>187</v>
      </c>
      <c r="L5" s="1240" t="s">
        <v>479</v>
      </c>
      <c r="M5" s="1245" t="s">
        <v>188</v>
      </c>
    </row>
    <row r="6" spans="2:13" ht="135.75" customHeight="1" thickBot="1">
      <c r="B6" s="1235"/>
      <c r="C6" s="1239" t="s">
        <v>189</v>
      </c>
      <c r="D6" s="1241" t="s">
        <v>182</v>
      </c>
      <c r="E6" s="1241" t="s">
        <v>183</v>
      </c>
      <c r="F6" s="1241" t="s">
        <v>184</v>
      </c>
      <c r="G6" s="1241" t="s">
        <v>190</v>
      </c>
      <c r="H6" s="1241" t="s">
        <v>185</v>
      </c>
      <c r="I6" s="1241" t="s">
        <v>186</v>
      </c>
      <c r="J6" s="1243"/>
      <c r="K6" s="1239"/>
      <c r="L6" s="1244"/>
      <c r="M6" s="1246"/>
    </row>
    <row r="7" spans="2:13" ht="26.25" customHeight="1">
      <c r="B7" s="287" t="s">
        <v>480</v>
      </c>
      <c r="C7" s="87">
        <v>96457</v>
      </c>
      <c r="D7" s="128">
        <v>41405</v>
      </c>
      <c r="E7" s="128">
        <v>10398</v>
      </c>
      <c r="F7" s="128">
        <v>42060</v>
      </c>
      <c r="G7" s="128" t="s">
        <v>481</v>
      </c>
      <c r="H7" s="128">
        <v>2039</v>
      </c>
      <c r="I7" s="128">
        <v>328</v>
      </c>
      <c r="J7" s="125" t="s">
        <v>481</v>
      </c>
      <c r="K7" s="87">
        <v>95997</v>
      </c>
      <c r="L7" s="128">
        <v>1785</v>
      </c>
      <c r="M7" s="91">
        <v>122</v>
      </c>
    </row>
    <row r="8" spans="2:13" ht="26.25" customHeight="1">
      <c r="B8" s="288" t="s">
        <v>482</v>
      </c>
      <c r="C8" s="140">
        <v>89065</v>
      </c>
      <c r="D8" s="141">
        <v>39446</v>
      </c>
      <c r="E8" s="141">
        <v>8406</v>
      </c>
      <c r="F8" s="141">
        <v>38008</v>
      </c>
      <c r="G8" s="141">
        <v>2458</v>
      </c>
      <c r="H8" s="141">
        <v>1919</v>
      </c>
      <c r="I8" s="141">
        <v>247</v>
      </c>
      <c r="J8" s="142">
        <v>747</v>
      </c>
      <c r="K8" s="140">
        <v>88889</v>
      </c>
      <c r="L8" s="141">
        <v>1843</v>
      </c>
      <c r="M8" s="143">
        <v>147</v>
      </c>
    </row>
    <row r="9" spans="2:13" ht="26.25" customHeight="1">
      <c r="B9" s="288" t="s">
        <v>483</v>
      </c>
      <c r="C9" s="140">
        <v>82739</v>
      </c>
      <c r="D9" s="141">
        <v>36743</v>
      </c>
      <c r="E9" s="141">
        <v>7094</v>
      </c>
      <c r="F9" s="141">
        <v>36411</v>
      </c>
      <c r="G9" s="141">
        <v>2365</v>
      </c>
      <c r="H9" s="141">
        <v>1981</v>
      </c>
      <c r="I9" s="141">
        <v>360</v>
      </c>
      <c r="J9" s="142">
        <v>126</v>
      </c>
      <c r="K9" s="140">
        <v>82348</v>
      </c>
      <c r="L9" s="141">
        <v>1788</v>
      </c>
      <c r="M9" s="143">
        <v>162</v>
      </c>
    </row>
    <row r="10" spans="2:13" ht="26.25" customHeight="1" thickBot="1">
      <c r="B10" s="289" t="s">
        <v>597</v>
      </c>
      <c r="C10" s="136">
        <v>75783</v>
      </c>
      <c r="D10" s="137">
        <v>31983</v>
      </c>
      <c r="E10" s="137">
        <v>6232</v>
      </c>
      <c r="F10" s="137">
        <v>33687</v>
      </c>
      <c r="G10" s="137">
        <v>2461</v>
      </c>
      <c r="H10" s="137">
        <v>2076</v>
      </c>
      <c r="I10" s="137">
        <v>332</v>
      </c>
      <c r="J10" s="138">
        <v>1420</v>
      </c>
      <c r="K10" s="136">
        <v>75140</v>
      </c>
      <c r="L10" s="137">
        <v>1615</v>
      </c>
      <c r="M10" s="139">
        <v>150</v>
      </c>
    </row>
    <row r="11" spans="2:13" ht="23.25" customHeight="1" thickTop="1">
      <c r="B11" s="206" t="s">
        <v>484</v>
      </c>
      <c r="C11" s="660">
        <v>8436</v>
      </c>
      <c r="D11" s="661">
        <v>3284</v>
      </c>
      <c r="E11" s="661" t="s">
        <v>157</v>
      </c>
      <c r="F11" s="661">
        <v>5044</v>
      </c>
      <c r="G11" s="661">
        <v>4</v>
      </c>
      <c r="H11" s="661">
        <v>3</v>
      </c>
      <c r="I11" s="661" t="s">
        <v>157</v>
      </c>
      <c r="J11" s="662">
        <v>104</v>
      </c>
      <c r="K11" s="660">
        <v>8439</v>
      </c>
      <c r="L11" s="661">
        <v>6</v>
      </c>
      <c r="M11" s="663" t="s">
        <v>157</v>
      </c>
    </row>
    <row r="12" spans="2:13" ht="23.25" customHeight="1">
      <c r="B12" s="207" t="s">
        <v>485</v>
      </c>
      <c r="C12" s="87">
        <v>2589</v>
      </c>
      <c r="D12" s="128">
        <v>71</v>
      </c>
      <c r="E12" s="128">
        <v>9</v>
      </c>
      <c r="F12" s="128">
        <v>2261</v>
      </c>
      <c r="G12" s="128">
        <v>180</v>
      </c>
      <c r="H12" s="128">
        <v>137</v>
      </c>
      <c r="I12" s="128">
        <v>40</v>
      </c>
      <c r="J12" s="125">
        <v>68</v>
      </c>
      <c r="K12" s="87">
        <v>2574</v>
      </c>
      <c r="L12" s="128">
        <v>145</v>
      </c>
      <c r="M12" s="91">
        <v>17</v>
      </c>
    </row>
    <row r="13" spans="2:13" ht="23.25" customHeight="1">
      <c r="B13" s="207" t="s">
        <v>268</v>
      </c>
      <c r="C13" s="87">
        <v>1465</v>
      </c>
      <c r="D13" s="128">
        <v>200</v>
      </c>
      <c r="E13" s="128">
        <v>54</v>
      </c>
      <c r="F13" s="128">
        <v>978</v>
      </c>
      <c r="G13" s="128">
        <v>172</v>
      </c>
      <c r="H13" s="128">
        <v>103</v>
      </c>
      <c r="I13" s="128">
        <v>65</v>
      </c>
      <c r="J13" s="125">
        <v>61</v>
      </c>
      <c r="K13" s="87">
        <v>1370</v>
      </c>
      <c r="L13" s="128">
        <v>67</v>
      </c>
      <c r="M13" s="91">
        <v>6</v>
      </c>
    </row>
    <row r="14" spans="2:13" ht="23.25" customHeight="1">
      <c r="B14" s="207" t="s">
        <v>267</v>
      </c>
      <c r="C14" s="87">
        <v>2162</v>
      </c>
      <c r="D14" s="128">
        <v>290</v>
      </c>
      <c r="E14" s="128">
        <v>91</v>
      </c>
      <c r="F14" s="128">
        <v>1556</v>
      </c>
      <c r="G14" s="128">
        <v>158</v>
      </c>
      <c r="H14" s="128">
        <v>132</v>
      </c>
      <c r="I14" s="128">
        <v>24</v>
      </c>
      <c r="J14" s="125">
        <v>67</v>
      </c>
      <c r="K14" s="87">
        <v>2102</v>
      </c>
      <c r="L14" s="128">
        <v>89</v>
      </c>
      <c r="M14" s="91">
        <v>7</v>
      </c>
    </row>
    <row r="15" spans="2:13" ht="23.25" customHeight="1">
      <c r="B15" s="207" t="s">
        <v>266</v>
      </c>
      <c r="C15" s="87">
        <v>2564</v>
      </c>
      <c r="D15" s="128">
        <v>329</v>
      </c>
      <c r="E15" s="128">
        <v>144</v>
      </c>
      <c r="F15" s="128">
        <v>1824</v>
      </c>
      <c r="G15" s="128">
        <v>180</v>
      </c>
      <c r="H15" s="128">
        <v>151</v>
      </c>
      <c r="I15" s="128">
        <v>25</v>
      </c>
      <c r="J15" s="125">
        <v>87</v>
      </c>
      <c r="K15" s="87">
        <v>2513</v>
      </c>
      <c r="L15" s="128">
        <v>116</v>
      </c>
      <c r="M15" s="91">
        <v>9</v>
      </c>
    </row>
    <row r="16" spans="2:13" ht="23.25" customHeight="1">
      <c r="B16" s="207" t="s">
        <v>265</v>
      </c>
      <c r="C16" s="87">
        <v>3336</v>
      </c>
      <c r="D16" s="128">
        <v>365</v>
      </c>
      <c r="E16" s="128">
        <v>222</v>
      </c>
      <c r="F16" s="128">
        <v>2455</v>
      </c>
      <c r="G16" s="128">
        <v>206</v>
      </c>
      <c r="H16" s="128">
        <v>194</v>
      </c>
      <c r="I16" s="128">
        <v>9</v>
      </c>
      <c r="J16" s="125">
        <v>88</v>
      </c>
      <c r="K16" s="87">
        <v>3285</v>
      </c>
      <c r="L16" s="128">
        <v>144</v>
      </c>
      <c r="M16" s="91">
        <v>8</v>
      </c>
    </row>
    <row r="17" spans="2:13" ht="23.25" customHeight="1">
      <c r="B17" s="207" t="s">
        <v>264</v>
      </c>
      <c r="C17" s="87">
        <v>3887</v>
      </c>
      <c r="D17" s="128">
        <v>385</v>
      </c>
      <c r="E17" s="128">
        <v>298</v>
      </c>
      <c r="F17" s="128">
        <v>2872</v>
      </c>
      <c r="G17" s="128">
        <v>247</v>
      </c>
      <c r="H17" s="128">
        <v>226</v>
      </c>
      <c r="I17" s="128">
        <v>21</v>
      </c>
      <c r="J17" s="125">
        <v>85</v>
      </c>
      <c r="K17" s="87">
        <v>3826</v>
      </c>
      <c r="L17" s="128">
        <v>176</v>
      </c>
      <c r="M17" s="91">
        <v>10</v>
      </c>
    </row>
    <row r="18" spans="2:13" ht="23.25" customHeight="1">
      <c r="B18" s="207" t="s">
        <v>263</v>
      </c>
      <c r="C18" s="87">
        <v>4156</v>
      </c>
      <c r="D18" s="128">
        <v>487</v>
      </c>
      <c r="E18" s="128">
        <v>392</v>
      </c>
      <c r="F18" s="128">
        <v>2907</v>
      </c>
      <c r="G18" s="128">
        <v>281</v>
      </c>
      <c r="H18" s="128">
        <v>254</v>
      </c>
      <c r="I18" s="128">
        <v>19</v>
      </c>
      <c r="J18" s="125">
        <v>89</v>
      </c>
      <c r="K18" s="87">
        <v>4106</v>
      </c>
      <c r="L18" s="128">
        <v>209</v>
      </c>
      <c r="M18" s="91">
        <v>14</v>
      </c>
    </row>
    <row r="19" spans="2:13" ht="23.25" customHeight="1">
      <c r="B19" s="207" t="s">
        <v>262</v>
      </c>
      <c r="C19" s="87">
        <v>4335</v>
      </c>
      <c r="D19" s="128">
        <v>592</v>
      </c>
      <c r="E19" s="128">
        <v>440</v>
      </c>
      <c r="F19" s="128">
        <v>2979</v>
      </c>
      <c r="G19" s="128">
        <v>265</v>
      </c>
      <c r="H19" s="128">
        <v>226</v>
      </c>
      <c r="I19" s="128">
        <v>33</v>
      </c>
      <c r="J19" s="125">
        <v>59</v>
      </c>
      <c r="K19" s="87">
        <v>4252</v>
      </c>
      <c r="L19" s="128">
        <v>159</v>
      </c>
      <c r="M19" s="91">
        <v>17</v>
      </c>
    </row>
    <row r="20" spans="2:13" ht="23.25" customHeight="1">
      <c r="B20" s="207" t="s">
        <v>261</v>
      </c>
      <c r="C20" s="87">
        <v>5086</v>
      </c>
      <c r="D20" s="128">
        <v>806</v>
      </c>
      <c r="E20" s="128">
        <v>568</v>
      </c>
      <c r="F20" s="128">
        <v>3347</v>
      </c>
      <c r="G20" s="128">
        <v>309</v>
      </c>
      <c r="H20" s="128">
        <v>274</v>
      </c>
      <c r="I20" s="128">
        <v>27</v>
      </c>
      <c r="J20" s="125">
        <v>56</v>
      </c>
      <c r="K20" s="87">
        <v>5000</v>
      </c>
      <c r="L20" s="128">
        <v>200</v>
      </c>
      <c r="M20" s="91">
        <v>15</v>
      </c>
    </row>
    <row r="21" spans="2:13" ht="23.25" customHeight="1">
      <c r="B21" s="207" t="s">
        <v>260</v>
      </c>
      <c r="C21" s="87">
        <v>6303</v>
      </c>
      <c r="D21" s="128">
        <v>1855</v>
      </c>
      <c r="E21" s="128">
        <v>776</v>
      </c>
      <c r="F21" s="128">
        <v>3352</v>
      </c>
      <c r="G21" s="128">
        <v>267</v>
      </c>
      <c r="H21" s="128">
        <v>230</v>
      </c>
      <c r="I21" s="128">
        <v>28</v>
      </c>
      <c r="J21" s="125">
        <v>53</v>
      </c>
      <c r="K21" s="87">
        <v>6234</v>
      </c>
      <c r="L21" s="128">
        <v>171</v>
      </c>
      <c r="M21" s="91">
        <v>18</v>
      </c>
    </row>
    <row r="22" spans="2:13" ht="23.25" customHeight="1">
      <c r="B22" s="207" t="s">
        <v>259</v>
      </c>
      <c r="C22" s="87">
        <v>7241</v>
      </c>
      <c r="D22" s="128">
        <v>3652</v>
      </c>
      <c r="E22" s="128">
        <v>1011</v>
      </c>
      <c r="F22" s="128">
        <v>2402</v>
      </c>
      <c r="G22" s="128">
        <v>128</v>
      </c>
      <c r="H22" s="128">
        <v>98</v>
      </c>
      <c r="I22" s="128">
        <v>28</v>
      </c>
      <c r="J22" s="125">
        <v>48</v>
      </c>
      <c r="K22" s="87">
        <v>7222</v>
      </c>
      <c r="L22" s="128">
        <v>91</v>
      </c>
      <c r="M22" s="91">
        <v>16</v>
      </c>
    </row>
    <row r="23" spans="2:13" ht="23.25" customHeight="1">
      <c r="B23" s="207" t="s">
        <v>258</v>
      </c>
      <c r="C23" s="87">
        <v>6843</v>
      </c>
      <c r="D23" s="128">
        <v>4490</v>
      </c>
      <c r="E23" s="128">
        <v>1041</v>
      </c>
      <c r="F23" s="128">
        <v>1219</v>
      </c>
      <c r="G23" s="128">
        <v>51</v>
      </c>
      <c r="H23" s="128">
        <v>40</v>
      </c>
      <c r="I23" s="128">
        <v>10</v>
      </c>
      <c r="J23" s="125">
        <v>42</v>
      </c>
      <c r="K23" s="87">
        <v>6828</v>
      </c>
      <c r="L23" s="128">
        <v>28</v>
      </c>
      <c r="M23" s="91">
        <v>7</v>
      </c>
    </row>
    <row r="24" spans="2:13" ht="23.25" customHeight="1">
      <c r="B24" s="207" t="s">
        <v>257</v>
      </c>
      <c r="C24" s="87">
        <v>5217</v>
      </c>
      <c r="D24" s="128">
        <v>4229</v>
      </c>
      <c r="E24" s="128">
        <v>639</v>
      </c>
      <c r="F24" s="128">
        <v>320</v>
      </c>
      <c r="G24" s="664">
        <v>8</v>
      </c>
      <c r="H24" s="664">
        <v>5</v>
      </c>
      <c r="I24" s="128">
        <v>3</v>
      </c>
      <c r="J24" s="125">
        <v>21</v>
      </c>
      <c r="K24" s="87">
        <v>5223</v>
      </c>
      <c r="L24" s="128">
        <v>10</v>
      </c>
      <c r="M24" s="91">
        <v>4</v>
      </c>
    </row>
    <row r="25" spans="2:13" ht="23.25" customHeight="1">
      <c r="B25" s="207" t="s">
        <v>256</v>
      </c>
      <c r="C25" s="87">
        <v>4731</v>
      </c>
      <c r="D25" s="128">
        <v>4209</v>
      </c>
      <c r="E25" s="128">
        <v>376</v>
      </c>
      <c r="F25" s="128">
        <v>127</v>
      </c>
      <c r="G25" s="128">
        <v>3</v>
      </c>
      <c r="H25" s="128">
        <v>2</v>
      </c>
      <c r="I25" s="128" t="s">
        <v>157</v>
      </c>
      <c r="J25" s="125">
        <v>16</v>
      </c>
      <c r="K25" s="87">
        <v>4730</v>
      </c>
      <c r="L25" s="128" t="s">
        <v>157</v>
      </c>
      <c r="M25" s="91">
        <v>1</v>
      </c>
    </row>
    <row r="26" spans="2:13" ht="23.25" customHeight="1">
      <c r="B26" s="207" t="s">
        <v>255</v>
      </c>
      <c r="C26" s="87">
        <v>6979</v>
      </c>
      <c r="D26" s="128">
        <v>6739</v>
      </c>
      <c r="E26" s="128">
        <v>171</v>
      </c>
      <c r="F26" s="128">
        <v>44</v>
      </c>
      <c r="G26" s="664">
        <v>2</v>
      </c>
      <c r="H26" s="664">
        <v>1</v>
      </c>
      <c r="I26" s="128" t="s">
        <v>157</v>
      </c>
      <c r="J26" s="125">
        <v>23</v>
      </c>
      <c r="K26" s="87">
        <v>6983</v>
      </c>
      <c r="L26" s="128">
        <v>4</v>
      </c>
      <c r="M26" s="91">
        <v>1</v>
      </c>
    </row>
    <row r="27" spans="2:13" ht="23.25" customHeight="1">
      <c r="B27" s="208" t="s">
        <v>254</v>
      </c>
      <c r="C27" s="87">
        <v>453</v>
      </c>
      <c r="D27" s="128" t="s">
        <v>506</v>
      </c>
      <c r="E27" s="128" t="s">
        <v>506</v>
      </c>
      <c r="F27" s="128" t="s">
        <v>506</v>
      </c>
      <c r="G27" s="128" t="s">
        <v>506</v>
      </c>
      <c r="H27" s="128" t="s">
        <v>506</v>
      </c>
      <c r="I27" s="128" t="s">
        <v>506</v>
      </c>
      <c r="J27" s="128">
        <v>453</v>
      </c>
      <c r="K27" s="87">
        <v>453</v>
      </c>
      <c r="L27" s="128" t="s">
        <v>157</v>
      </c>
      <c r="M27" s="91" t="s">
        <v>157</v>
      </c>
    </row>
    <row r="28" spans="2:13" ht="23.25" customHeight="1">
      <c r="B28" s="290" t="s">
        <v>253</v>
      </c>
      <c r="C28" s="88">
        <v>31011</v>
      </c>
      <c r="D28" s="129">
        <v>23319</v>
      </c>
      <c r="E28" s="129">
        <v>3238</v>
      </c>
      <c r="F28" s="129">
        <v>4112</v>
      </c>
      <c r="G28" s="129">
        <v>192</v>
      </c>
      <c r="H28" s="129">
        <v>146</v>
      </c>
      <c r="I28" s="129">
        <v>41</v>
      </c>
      <c r="J28" s="126">
        <v>150</v>
      </c>
      <c r="K28" s="88">
        <v>30986</v>
      </c>
      <c r="L28" s="129">
        <v>133</v>
      </c>
      <c r="M28" s="132">
        <v>29</v>
      </c>
    </row>
    <row r="29" spans="2:13" ht="23.25" customHeight="1">
      <c r="B29" s="291" t="s">
        <v>252</v>
      </c>
      <c r="C29" s="87">
        <v>14084</v>
      </c>
      <c r="D29" s="128">
        <v>8142</v>
      </c>
      <c r="E29" s="128">
        <v>2052</v>
      </c>
      <c r="F29" s="128">
        <v>3621</v>
      </c>
      <c r="G29" s="128">
        <v>179</v>
      </c>
      <c r="H29" s="128">
        <v>138</v>
      </c>
      <c r="I29" s="128">
        <v>38</v>
      </c>
      <c r="J29" s="125">
        <v>90</v>
      </c>
      <c r="K29" s="87">
        <v>14050</v>
      </c>
      <c r="L29" s="128">
        <v>119</v>
      </c>
      <c r="M29" s="91">
        <v>23</v>
      </c>
    </row>
    <row r="30" spans="2:13" ht="23.25" customHeight="1" thickBot="1">
      <c r="B30" s="292" t="s">
        <v>251</v>
      </c>
      <c r="C30" s="89">
        <v>16927</v>
      </c>
      <c r="D30" s="130">
        <v>15177</v>
      </c>
      <c r="E30" s="130">
        <v>1186</v>
      </c>
      <c r="F30" s="130">
        <v>491</v>
      </c>
      <c r="G30" s="130">
        <v>13</v>
      </c>
      <c r="H30" s="130">
        <v>8</v>
      </c>
      <c r="I30" s="131">
        <v>3</v>
      </c>
      <c r="J30" s="127">
        <v>60</v>
      </c>
      <c r="K30" s="89">
        <v>16936</v>
      </c>
      <c r="L30" s="130">
        <v>14</v>
      </c>
      <c r="M30" s="133">
        <v>6</v>
      </c>
    </row>
    <row r="31" spans="2:13" ht="15" customHeight="1">
      <c r="B31" s="69" t="s">
        <v>497</v>
      </c>
      <c r="C31" s="70"/>
      <c r="D31" s="70"/>
      <c r="E31" s="70"/>
      <c r="F31" s="70"/>
      <c r="G31" s="70"/>
      <c r="H31" s="70"/>
      <c r="I31" s="70"/>
      <c r="J31" s="70"/>
      <c r="K31" s="70"/>
      <c r="L31" s="293"/>
      <c r="M31" s="294"/>
    </row>
    <row r="32" spans="2:13" ht="15" customHeight="1">
      <c r="B32" s="463" t="s">
        <v>576</v>
      </c>
      <c r="C32" s="72"/>
      <c r="D32" s="72"/>
      <c r="E32" s="72"/>
      <c r="F32" s="72"/>
      <c r="G32" s="72"/>
      <c r="H32" s="73"/>
      <c r="I32" s="73"/>
      <c r="J32" s="73"/>
      <c r="K32" s="73"/>
      <c r="L32" s="293"/>
      <c r="M32" s="294"/>
    </row>
    <row r="33" spans="2:13" ht="15" customHeight="1">
      <c r="B33" s="463" t="s">
        <v>598</v>
      </c>
      <c r="C33" s="72"/>
      <c r="D33" s="72"/>
      <c r="E33" s="72"/>
      <c r="F33" s="72"/>
      <c r="G33" s="72"/>
      <c r="H33" s="73"/>
      <c r="I33" s="73"/>
      <c r="J33" s="73"/>
      <c r="K33" s="73"/>
      <c r="L33" s="293"/>
      <c r="M33" s="294"/>
    </row>
    <row r="34" spans="2:13" ht="15" customHeight="1">
      <c r="B34" s="463" t="s">
        <v>577</v>
      </c>
      <c r="C34" s="72"/>
      <c r="D34" s="72"/>
      <c r="E34" s="72"/>
      <c r="F34" s="72"/>
      <c r="G34" s="72"/>
      <c r="H34" s="73"/>
      <c r="I34" s="73"/>
      <c r="J34" s="73"/>
      <c r="K34" s="73"/>
      <c r="L34" s="293"/>
      <c r="M34" s="294"/>
    </row>
    <row r="35" spans="2:13" ht="24.75" customHeight="1">
      <c r="B35" s="74"/>
      <c r="C35" s="73"/>
      <c r="D35" s="73"/>
      <c r="E35" s="73"/>
      <c r="F35" s="73"/>
      <c r="G35" s="73"/>
      <c r="H35" s="73"/>
      <c r="I35" s="73"/>
      <c r="J35" s="73"/>
      <c r="K35" s="73"/>
      <c r="L35" s="71"/>
      <c r="M35" s="71"/>
    </row>
    <row r="36" spans="2:13">
      <c r="C36" s="71"/>
      <c r="D36" s="71"/>
      <c r="E36" s="71"/>
      <c r="F36" s="71"/>
      <c r="G36" s="71"/>
      <c r="H36" s="71"/>
      <c r="I36" s="71"/>
      <c r="J36" s="71"/>
      <c r="K36" s="71"/>
      <c r="L36" s="71"/>
      <c r="M36" s="71"/>
    </row>
    <row r="37" spans="2:13">
      <c r="C37" s="71"/>
      <c r="D37" s="71"/>
      <c r="E37" s="71"/>
      <c r="F37" s="71"/>
      <c r="G37" s="71"/>
      <c r="H37" s="71"/>
      <c r="I37" s="71"/>
      <c r="J37" s="71"/>
      <c r="K37" s="71"/>
      <c r="L37" s="71"/>
      <c r="M37" s="71"/>
    </row>
  </sheetData>
  <mergeCells count="15">
    <mergeCell ref="J2:K2"/>
    <mergeCell ref="E5:E6"/>
    <mergeCell ref="F5:F6"/>
    <mergeCell ref="G5:G6"/>
    <mergeCell ref="H5:H6"/>
    <mergeCell ref="I5:I6"/>
    <mergeCell ref="B4:B6"/>
    <mergeCell ref="C4:J4"/>
    <mergeCell ref="K4:M4"/>
    <mergeCell ref="C5:C6"/>
    <mergeCell ref="D5:D6"/>
    <mergeCell ref="J5:J6"/>
    <mergeCell ref="K5:K6"/>
    <mergeCell ref="L5:L6"/>
    <mergeCell ref="M5:M6"/>
  </mergeCells>
  <phoneticPr fontId="37"/>
  <pageMargins left="0.55118110236220474" right="0.39370078740157483" top="0.74803149606299213" bottom="0.56999999999999995" header="0.51181102362204722" footer="0.31496062992125984"/>
  <pageSetup paperSize="9" scale="89" orientation="portrait" r:id="rId1"/>
  <headerFooter scaleWithDoc="0" alignWithMargins="0">
    <oddFooter>&amp;C28</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AA55"/>
  <sheetViews>
    <sheetView view="pageBreakPreview" zoomScaleNormal="100" zoomScaleSheetLayoutView="100" zoomScalePageLayoutView="85" workbookViewId="0"/>
  </sheetViews>
  <sheetFormatPr defaultColWidth="3.6328125" defaultRowHeight="14"/>
  <cols>
    <col min="1" max="16384" width="3.6328125" style="29"/>
  </cols>
  <sheetData>
    <row r="1" spans="2:27" ht="21.75" customHeight="1">
      <c r="C1" s="92" t="s">
        <v>486</v>
      </c>
      <c r="N1" s="75"/>
      <c r="O1" s="75"/>
      <c r="P1" s="75"/>
      <c r="Q1" s="75"/>
      <c r="R1" s="75"/>
    </row>
    <row r="2" spans="2:27" ht="4.5" customHeight="1"/>
    <row r="3" spans="2:27" ht="14.5" thickBot="1">
      <c r="B3" s="76"/>
      <c r="C3" s="76"/>
      <c r="D3" s="76"/>
      <c r="E3" s="76"/>
      <c r="F3" s="76"/>
      <c r="G3" s="76"/>
      <c r="H3" s="76"/>
      <c r="I3" s="76"/>
      <c r="J3" s="76"/>
      <c r="K3" s="76"/>
      <c r="L3" s="76"/>
      <c r="M3" s="76"/>
      <c r="N3" s="76"/>
      <c r="O3" s="76"/>
      <c r="P3" s="76"/>
      <c r="Q3" s="76"/>
      <c r="R3" s="76"/>
      <c r="S3" s="76"/>
      <c r="T3" s="76"/>
      <c r="U3" s="76"/>
      <c r="V3" s="1289" t="s">
        <v>487</v>
      </c>
      <c r="W3" s="1289"/>
      <c r="X3" s="1289"/>
      <c r="Y3" s="1289"/>
      <c r="Z3" s="1289"/>
    </row>
    <row r="4" spans="2:27" ht="41.25" customHeight="1" thickBot="1">
      <c r="B4" s="30"/>
      <c r="C4" s="1264"/>
      <c r="D4" s="1265"/>
      <c r="E4" s="1265"/>
      <c r="F4" s="1265"/>
      <c r="G4" s="1265"/>
      <c r="H4" s="1265"/>
      <c r="I4" s="1266" t="s">
        <v>581</v>
      </c>
      <c r="J4" s="1251"/>
      <c r="K4" s="1251"/>
      <c r="L4" s="1250" t="s">
        <v>599</v>
      </c>
      <c r="M4" s="1251"/>
      <c r="N4" s="1251"/>
      <c r="O4" s="1250" t="s">
        <v>600</v>
      </c>
      <c r="P4" s="1251"/>
      <c r="Q4" s="1251"/>
      <c r="R4" s="1250" t="s">
        <v>601</v>
      </c>
      <c r="S4" s="1251"/>
      <c r="T4" s="1251"/>
      <c r="U4" s="1250" t="s">
        <v>602</v>
      </c>
      <c r="V4" s="1251"/>
      <c r="W4" s="1251"/>
      <c r="X4" s="1250" t="s">
        <v>603</v>
      </c>
      <c r="Y4" s="1251"/>
      <c r="Z4" s="1252"/>
      <c r="AA4" s="30"/>
    </row>
    <row r="5" spans="2:27" ht="33.75" customHeight="1">
      <c r="B5" s="30"/>
      <c r="C5" s="1253" t="s">
        <v>488</v>
      </c>
      <c r="D5" s="1253"/>
      <c r="E5" s="1255" t="s">
        <v>351</v>
      </c>
      <c r="F5" s="912"/>
      <c r="G5" s="912"/>
      <c r="H5" s="912"/>
      <c r="I5" s="1256">
        <f>SUM(I6:K9)</f>
        <v>75783</v>
      </c>
      <c r="J5" s="1257"/>
      <c r="K5" s="1258"/>
      <c r="L5" s="1259">
        <f>SUM(L6:N9)</f>
        <v>68870</v>
      </c>
      <c r="M5" s="1259"/>
      <c r="N5" s="1259"/>
      <c r="O5" s="1260">
        <f>SUM(O6:Q9)</f>
        <v>61999</v>
      </c>
      <c r="P5" s="1259"/>
      <c r="Q5" s="1261"/>
      <c r="R5" s="1259">
        <f>SUM(R6:T9)</f>
        <v>55035</v>
      </c>
      <c r="S5" s="1259"/>
      <c r="T5" s="1261"/>
      <c r="U5" s="1259">
        <f>SUM(U6:W9)</f>
        <v>48301</v>
      </c>
      <c r="V5" s="1259"/>
      <c r="W5" s="1261"/>
      <c r="X5" s="1259">
        <f>SUM(X6:Z9)</f>
        <v>42078</v>
      </c>
      <c r="Y5" s="1259"/>
      <c r="Z5" s="1261"/>
      <c r="AA5" s="77"/>
    </row>
    <row r="6" spans="2:27" ht="33.75" customHeight="1">
      <c r="B6" s="30"/>
      <c r="C6" s="1253"/>
      <c r="D6" s="1253"/>
      <c r="E6" s="1262" t="s">
        <v>489</v>
      </c>
      <c r="F6" s="1263"/>
      <c r="G6" s="1263"/>
      <c r="H6" s="1263"/>
      <c r="I6" s="1267">
        <v>8436</v>
      </c>
      <c r="J6" s="1268"/>
      <c r="K6" s="1268"/>
      <c r="L6" s="1248">
        <v>7185</v>
      </c>
      <c r="M6" s="1248"/>
      <c r="N6" s="1248"/>
      <c r="O6" s="1248">
        <v>5958</v>
      </c>
      <c r="P6" s="1248"/>
      <c r="Q6" s="1248"/>
      <c r="R6" s="1248">
        <v>5011</v>
      </c>
      <c r="S6" s="1248"/>
      <c r="T6" s="1248"/>
      <c r="U6" s="1248">
        <v>4214</v>
      </c>
      <c r="V6" s="1248"/>
      <c r="W6" s="1248"/>
      <c r="X6" s="1248">
        <v>3563</v>
      </c>
      <c r="Y6" s="1248"/>
      <c r="Z6" s="1249"/>
      <c r="AA6" s="77"/>
    </row>
    <row r="7" spans="2:27" ht="33.75" customHeight="1">
      <c r="B7" s="30"/>
      <c r="C7" s="1253"/>
      <c r="D7" s="1253"/>
      <c r="E7" s="1262" t="s">
        <v>490</v>
      </c>
      <c r="F7" s="1263"/>
      <c r="G7" s="1263"/>
      <c r="H7" s="1263"/>
      <c r="I7" s="1267">
        <v>35883</v>
      </c>
      <c r="J7" s="1268"/>
      <c r="K7" s="1268"/>
      <c r="L7" s="1248">
        <v>30989</v>
      </c>
      <c r="M7" s="1248"/>
      <c r="N7" s="1248"/>
      <c r="O7" s="1248">
        <v>26995</v>
      </c>
      <c r="P7" s="1248"/>
      <c r="Q7" s="1248"/>
      <c r="R7" s="1248">
        <v>23472</v>
      </c>
      <c r="S7" s="1248"/>
      <c r="T7" s="1248"/>
      <c r="U7" s="1248">
        <v>20119</v>
      </c>
      <c r="V7" s="1248"/>
      <c r="W7" s="1248"/>
      <c r="X7" s="1248">
        <v>17003</v>
      </c>
      <c r="Y7" s="1248"/>
      <c r="Z7" s="1249"/>
      <c r="AA7" s="77"/>
    </row>
    <row r="8" spans="2:27" ht="33.75" customHeight="1">
      <c r="B8" s="30"/>
      <c r="C8" s="1253"/>
      <c r="D8" s="1253"/>
      <c r="E8" s="1262" t="s">
        <v>491</v>
      </c>
      <c r="F8" s="1263"/>
      <c r="G8" s="1263"/>
      <c r="H8" s="1263"/>
      <c r="I8" s="1267">
        <v>31011</v>
      </c>
      <c r="J8" s="1268"/>
      <c r="K8" s="1268"/>
      <c r="L8" s="1248">
        <v>30696</v>
      </c>
      <c r="M8" s="1248"/>
      <c r="N8" s="1248"/>
      <c r="O8" s="1248">
        <v>29046</v>
      </c>
      <c r="P8" s="1248"/>
      <c r="Q8" s="1248"/>
      <c r="R8" s="1248">
        <v>26552</v>
      </c>
      <c r="S8" s="1248"/>
      <c r="T8" s="1248"/>
      <c r="U8" s="1248">
        <v>23968</v>
      </c>
      <c r="V8" s="1248"/>
      <c r="W8" s="1248"/>
      <c r="X8" s="1248">
        <v>21512</v>
      </c>
      <c r="Y8" s="1248"/>
      <c r="Z8" s="1249"/>
      <c r="AA8" s="77"/>
    </row>
    <row r="9" spans="2:27" ht="33.75" customHeight="1">
      <c r="B9" s="30"/>
      <c r="C9" s="1254"/>
      <c r="D9" s="1254"/>
      <c r="E9" s="1281" t="s">
        <v>492</v>
      </c>
      <c r="F9" s="1282"/>
      <c r="G9" s="1282"/>
      <c r="H9" s="1283"/>
      <c r="I9" s="1267">
        <v>453</v>
      </c>
      <c r="J9" s="1268"/>
      <c r="K9" s="1268"/>
      <c r="L9" s="1248" t="s">
        <v>157</v>
      </c>
      <c r="M9" s="1248"/>
      <c r="N9" s="1248"/>
      <c r="O9" s="1248" t="s">
        <v>157</v>
      </c>
      <c r="P9" s="1248"/>
      <c r="Q9" s="1248"/>
      <c r="R9" s="1248" t="s">
        <v>157</v>
      </c>
      <c r="S9" s="1248"/>
      <c r="T9" s="1248"/>
      <c r="U9" s="1248" t="s">
        <v>157</v>
      </c>
      <c r="V9" s="1248"/>
      <c r="W9" s="1248"/>
      <c r="X9" s="1248" t="s">
        <v>192</v>
      </c>
      <c r="Y9" s="1248"/>
      <c r="Z9" s="1249"/>
      <c r="AA9" s="77"/>
    </row>
    <row r="10" spans="2:27" ht="33.75" customHeight="1">
      <c r="B10" s="30"/>
      <c r="C10" s="1271" t="s">
        <v>493</v>
      </c>
      <c r="D10" s="1272"/>
      <c r="E10" s="1277" t="s">
        <v>365</v>
      </c>
      <c r="F10" s="1278"/>
      <c r="G10" s="1278"/>
      <c r="H10" s="1278"/>
      <c r="I10" s="1279">
        <v>11.2</v>
      </c>
      <c r="J10" s="1280"/>
      <c r="K10" s="1280"/>
      <c r="L10" s="1269">
        <f>L6/L5*100</f>
        <v>10.432699288514593</v>
      </c>
      <c r="M10" s="1269"/>
      <c r="N10" s="1269"/>
      <c r="O10" s="1269">
        <f>O6/O5*100</f>
        <v>9.6098324166518818</v>
      </c>
      <c r="P10" s="1269"/>
      <c r="Q10" s="1269"/>
      <c r="R10" s="1269">
        <f>R6/R5*100</f>
        <v>9.1051149268647222</v>
      </c>
      <c r="S10" s="1269"/>
      <c r="T10" s="1269"/>
      <c r="U10" s="1269">
        <f>U6/U5*100</f>
        <v>8.7244570505786623</v>
      </c>
      <c r="V10" s="1269"/>
      <c r="W10" s="1269"/>
      <c r="X10" s="1269">
        <f>X6/X5*100</f>
        <v>8.467607776034983</v>
      </c>
      <c r="Y10" s="1269"/>
      <c r="Z10" s="1270"/>
      <c r="AA10" s="77"/>
    </row>
    <row r="11" spans="2:27" ht="33.75" customHeight="1">
      <c r="B11" s="30"/>
      <c r="C11" s="1273"/>
      <c r="D11" s="1274"/>
      <c r="E11" s="1262" t="s">
        <v>366</v>
      </c>
      <c r="F11" s="1263"/>
      <c r="G11" s="1263"/>
      <c r="H11" s="1263"/>
      <c r="I11" s="1279">
        <v>47.6</v>
      </c>
      <c r="J11" s="1280"/>
      <c r="K11" s="1280"/>
      <c r="L11" s="1269">
        <f>L7/L5*100</f>
        <v>44.996369972411792</v>
      </c>
      <c r="M11" s="1269"/>
      <c r="N11" s="1269"/>
      <c r="O11" s="1269">
        <f>O7/O5*100</f>
        <v>43.541024855239598</v>
      </c>
      <c r="P11" s="1269"/>
      <c r="Q11" s="1269"/>
      <c r="R11" s="1269">
        <f>R7/R5*100</f>
        <v>42.649223221586261</v>
      </c>
      <c r="S11" s="1269"/>
      <c r="T11" s="1269"/>
      <c r="U11" s="1269">
        <f>U7/U5*100</f>
        <v>41.65338191755864</v>
      </c>
      <c r="V11" s="1269"/>
      <c r="W11" s="1269"/>
      <c r="X11" s="1269">
        <f>X7/X5*100</f>
        <v>40.40828936736537</v>
      </c>
      <c r="Y11" s="1269"/>
      <c r="Z11" s="1270"/>
      <c r="AA11" s="77"/>
    </row>
    <row r="12" spans="2:27" ht="33.75" customHeight="1">
      <c r="B12" s="30"/>
      <c r="C12" s="1275"/>
      <c r="D12" s="1276"/>
      <c r="E12" s="1284" t="s">
        <v>367</v>
      </c>
      <c r="F12" s="1285"/>
      <c r="G12" s="1285"/>
      <c r="H12" s="1285"/>
      <c r="I12" s="1279">
        <v>41.2</v>
      </c>
      <c r="J12" s="1280"/>
      <c r="K12" s="1280"/>
      <c r="L12" s="1269">
        <f>L8/L5*100</f>
        <v>44.570930739073617</v>
      </c>
      <c r="M12" s="1269"/>
      <c r="N12" s="1269"/>
      <c r="O12" s="1269">
        <f>O8/O5*100</f>
        <v>46.849142728108518</v>
      </c>
      <c r="P12" s="1269"/>
      <c r="Q12" s="1269"/>
      <c r="R12" s="1269">
        <f>R8/R5*100</f>
        <v>48.245661851549016</v>
      </c>
      <c r="S12" s="1269"/>
      <c r="T12" s="1269"/>
      <c r="U12" s="1269">
        <f>U8/U5*100</f>
        <v>49.622161031862696</v>
      </c>
      <c r="V12" s="1269"/>
      <c r="W12" s="1269"/>
      <c r="X12" s="1269">
        <f>X8/X5*100</f>
        <v>51.124102856599649</v>
      </c>
      <c r="Y12" s="1269"/>
      <c r="Z12" s="1270"/>
      <c r="AA12" s="77"/>
    </row>
    <row r="13" spans="2:27" ht="67.5" customHeight="1">
      <c r="B13" s="30"/>
      <c r="C13" s="1296" t="s">
        <v>362</v>
      </c>
      <c r="D13" s="1278"/>
      <c r="E13" s="1278"/>
      <c r="F13" s="1278"/>
      <c r="G13" s="1278"/>
      <c r="H13" s="1278"/>
      <c r="I13" s="1279">
        <f>I6/I7*100</f>
        <v>23.509739988295291</v>
      </c>
      <c r="J13" s="1280"/>
      <c r="K13" s="1280"/>
      <c r="L13" s="1269">
        <f>L6/L7*100</f>
        <v>23.18564651973281</v>
      </c>
      <c r="M13" s="1269"/>
      <c r="N13" s="1269"/>
      <c r="O13" s="1269">
        <f>O6/O7*100</f>
        <v>22.070753843304317</v>
      </c>
      <c r="P13" s="1269"/>
      <c r="Q13" s="1269"/>
      <c r="R13" s="1269">
        <f>R6/R7*100</f>
        <v>21.348841172460805</v>
      </c>
      <c r="S13" s="1269"/>
      <c r="T13" s="1269"/>
      <c r="U13" s="1269">
        <f>U6/U7*100</f>
        <v>20.945375018639098</v>
      </c>
      <c r="V13" s="1269"/>
      <c r="W13" s="1269"/>
      <c r="X13" s="1269">
        <f>X6/X7*100</f>
        <v>20.955125566076575</v>
      </c>
      <c r="Y13" s="1269"/>
      <c r="Z13" s="1270"/>
      <c r="AA13" s="77"/>
    </row>
    <row r="14" spans="2:27" ht="67.5" customHeight="1">
      <c r="B14" s="30"/>
      <c r="C14" s="1287" t="s">
        <v>363</v>
      </c>
      <c r="D14" s="1288"/>
      <c r="E14" s="1288"/>
      <c r="F14" s="1288"/>
      <c r="G14" s="1288"/>
      <c r="H14" s="1288"/>
      <c r="I14" s="1279">
        <f>I8/I7*100</f>
        <v>86.422539921411257</v>
      </c>
      <c r="J14" s="1280"/>
      <c r="K14" s="1280"/>
      <c r="L14" s="1269">
        <f>L8/L7*100</f>
        <v>99.054503210816748</v>
      </c>
      <c r="M14" s="1269"/>
      <c r="N14" s="1269"/>
      <c r="O14" s="1269">
        <f>O8/O7*100</f>
        <v>107.5977032783849</v>
      </c>
      <c r="P14" s="1269"/>
      <c r="Q14" s="1269"/>
      <c r="R14" s="1269">
        <f>R8/R7*100</f>
        <v>113.12201772324472</v>
      </c>
      <c r="S14" s="1269"/>
      <c r="T14" s="1269"/>
      <c r="U14" s="1269">
        <f>U8/U7*100</f>
        <v>119.13116954122968</v>
      </c>
      <c r="V14" s="1269"/>
      <c r="W14" s="1269"/>
      <c r="X14" s="1269">
        <f>X8/X7*100</f>
        <v>126.51884961477387</v>
      </c>
      <c r="Y14" s="1269"/>
      <c r="Z14" s="1270"/>
      <c r="AA14" s="77"/>
    </row>
    <row r="15" spans="2:27" ht="67.5" customHeight="1">
      <c r="B15" s="30"/>
      <c r="C15" s="1287" t="s">
        <v>494</v>
      </c>
      <c r="D15" s="1288"/>
      <c r="E15" s="1288"/>
      <c r="F15" s="1288"/>
      <c r="G15" s="1288"/>
      <c r="H15" s="1288"/>
      <c r="I15" s="1279">
        <f>(I6+I8)/I7*100</f>
        <v>109.93227990970655</v>
      </c>
      <c r="J15" s="1280"/>
      <c r="K15" s="1280"/>
      <c r="L15" s="1269">
        <f>(L6+L8)/L7*100</f>
        <v>122.24014973054955</v>
      </c>
      <c r="M15" s="1269"/>
      <c r="N15" s="1269"/>
      <c r="O15" s="1269">
        <f>(O6+O8)/O7*100</f>
        <v>129.66845712168919</v>
      </c>
      <c r="P15" s="1269"/>
      <c r="Q15" s="1269"/>
      <c r="R15" s="1269">
        <f>(R6+R8)/R7*100</f>
        <v>134.4708588957055</v>
      </c>
      <c r="S15" s="1269"/>
      <c r="T15" s="1269"/>
      <c r="U15" s="1269">
        <f>(U6+U8)/U7*100</f>
        <v>140.07654455986878</v>
      </c>
      <c r="V15" s="1269"/>
      <c r="W15" s="1269"/>
      <c r="X15" s="1269">
        <f>(X6+X8)/X7*100</f>
        <v>147.47397518085043</v>
      </c>
      <c r="Y15" s="1269"/>
      <c r="Z15" s="1270"/>
      <c r="AA15" s="77"/>
    </row>
    <row r="16" spans="2:27" ht="67.5" customHeight="1" thickBot="1">
      <c r="B16" s="30"/>
      <c r="C16" s="1292" t="s">
        <v>495</v>
      </c>
      <c r="D16" s="1293"/>
      <c r="E16" s="1293"/>
      <c r="F16" s="1293"/>
      <c r="G16" s="1293"/>
      <c r="H16" s="1293"/>
      <c r="I16" s="1294">
        <f>I8/I6*100</f>
        <v>367.60312944523469</v>
      </c>
      <c r="J16" s="1295"/>
      <c r="K16" s="1295"/>
      <c r="L16" s="1290">
        <f>L8/L6*100</f>
        <v>427.22338204592899</v>
      </c>
      <c r="M16" s="1290"/>
      <c r="N16" s="1290"/>
      <c r="O16" s="1290">
        <f>O8/O6*100</f>
        <v>487.51258811681771</v>
      </c>
      <c r="P16" s="1290"/>
      <c r="Q16" s="1290"/>
      <c r="R16" s="1290">
        <f>R8/R6*100</f>
        <v>529.87427659149876</v>
      </c>
      <c r="S16" s="1290"/>
      <c r="T16" s="1290"/>
      <c r="U16" s="1290">
        <f>U8/U6*100</f>
        <v>568.77076411960138</v>
      </c>
      <c r="V16" s="1290"/>
      <c r="W16" s="1290"/>
      <c r="X16" s="1290">
        <f>X8/X6*100</f>
        <v>603.76087566657316</v>
      </c>
      <c r="Y16" s="1290"/>
      <c r="Z16" s="1291"/>
      <c r="AA16" s="77"/>
    </row>
    <row r="17" spans="2:27" ht="51" customHeight="1">
      <c r="B17" s="464"/>
      <c r="C17" s="1286" t="s">
        <v>582</v>
      </c>
      <c r="D17" s="1286"/>
      <c r="E17" s="1286"/>
      <c r="F17" s="1286"/>
      <c r="G17" s="1286"/>
      <c r="H17" s="1286"/>
      <c r="I17" s="1286"/>
      <c r="J17" s="1286"/>
      <c r="K17" s="1286"/>
      <c r="L17" s="1286"/>
      <c r="M17" s="1286"/>
      <c r="N17" s="1286"/>
      <c r="O17" s="1286"/>
      <c r="P17" s="1286"/>
      <c r="Q17" s="1286"/>
      <c r="R17" s="1286"/>
      <c r="S17" s="1286"/>
      <c r="T17" s="1286"/>
      <c r="U17" s="1286"/>
      <c r="V17" s="1286"/>
      <c r="W17" s="1286"/>
      <c r="X17" s="1286"/>
      <c r="Y17" s="1286"/>
      <c r="Z17" s="1286"/>
      <c r="AA17" s="464"/>
    </row>
    <row r="18" spans="2:27" ht="18"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sheetData>
  <mergeCells count="95">
    <mergeCell ref="V3:Z3"/>
    <mergeCell ref="X16:Z16"/>
    <mergeCell ref="C16:H16"/>
    <mergeCell ref="I16:K16"/>
    <mergeCell ref="L16:N16"/>
    <mergeCell ref="O16:Q16"/>
    <mergeCell ref="R16:T16"/>
    <mergeCell ref="U16:W16"/>
    <mergeCell ref="I14:K14"/>
    <mergeCell ref="L14:N14"/>
    <mergeCell ref="X12:Z12"/>
    <mergeCell ref="C13:H13"/>
    <mergeCell ref="I13:K13"/>
    <mergeCell ref="L13:N13"/>
    <mergeCell ref="O13:Q13"/>
    <mergeCell ref="R13:T13"/>
    <mergeCell ref="C17:Z17"/>
    <mergeCell ref="X14:Z14"/>
    <mergeCell ref="C15:H15"/>
    <mergeCell ref="I15:K15"/>
    <mergeCell ref="L15:N15"/>
    <mergeCell ref="O15:Q15"/>
    <mergeCell ref="R15:T15"/>
    <mergeCell ref="U15:W15"/>
    <mergeCell ref="X15:Z15"/>
    <mergeCell ref="C14:H14"/>
    <mergeCell ref="O14:Q14"/>
    <mergeCell ref="R14:T14"/>
    <mergeCell ref="U14:W14"/>
    <mergeCell ref="U13:W13"/>
    <mergeCell ref="X13:Z13"/>
    <mergeCell ref="E12:H12"/>
    <mergeCell ref="I12:K12"/>
    <mergeCell ref="L12:N12"/>
    <mergeCell ref="O12:Q12"/>
    <mergeCell ref="R12:T12"/>
    <mergeCell ref="U12:W12"/>
    <mergeCell ref="I11:K11"/>
    <mergeCell ref="L11:N11"/>
    <mergeCell ref="O11:Q11"/>
    <mergeCell ref="R11:T11"/>
    <mergeCell ref="U11:W11"/>
    <mergeCell ref="X11:Z11"/>
    <mergeCell ref="X9:Z9"/>
    <mergeCell ref="C10:D12"/>
    <mergeCell ref="E10:H10"/>
    <mergeCell ref="I10:K10"/>
    <mergeCell ref="L10:N10"/>
    <mergeCell ref="O10:Q10"/>
    <mergeCell ref="R10:T10"/>
    <mergeCell ref="U10:W10"/>
    <mergeCell ref="X10:Z10"/>
    <mergeCell ref="E11:H11"/>
    <mergeCell ref="E9:H9"/>
    <mergeCell ref="I9:K9"/>
    <mergeCell ref="L9:N9"/>
    <mergeCell ref="O9:Q9"/>
    <mergeCell ref="R9:T9"/>
    <mergeCell ref="U6:W6"/>
    <mergeCell ref="U9:W9"/>
    <mergeCell ref="X7:Z7"/>
    <mergeCell ref="E8:H8"/>
    <mergeCell ref="I8:K8"/>
    <mergeCell ref="L8:N8"/>
    <mergeCell ref="O8:Q8"/>
    <mergeCell ref="R8:T8"/>
    <mergeCell ref="U8:W8"/>
    <mergeCell ref="X8:Z8"/>
    <mergeCell ref="E7:H7"/>
    <mergeCell ref="I7:K7"/>
    <mergeCell ref="L7:N7"/>
    <mergeCell ref="O7:Q7"/>
    <mergeCell ref="R7:T7"/>
    <mergeCell ref="U7:W7"/>
    <mergeCell ref="I6:K6"/>
    <mergeCell ref="L6:N6"/>
    <mergeCell ref="O6:Q6"/>
    <mergeCell ref="R6:T6"/>
    <mergeCell ref="R4:T4"/>
    <mergeCell ref="X6:Z6"/>
    <mergeCell ref="X4:Z4"/>
    <mergeCell ref="C5:D9"/>
    <mergeCell ref="E5:H5"/>
    <mergeCell ref="I5:K5"/>
    <mergeCell ref="L5:N5"/>
    <mergeCell ref="O5:Q5"/>
    <mergeCell ref="R5:T5"/>
    <mergeCell ref="U5:W5"/>
    <mergeCell ref="X5:Z5"/>
    <mergeCell ref="U4:W4"/>
    <mergeCell ref="E6:H6"/>
    <mergeCell ref="C4:H4"/>
    <mergeCell ref="I4:K4"/>
    <mergeCell ref="L4:N4"/>
    <mergeCell ref="O4:Q4"/>
  </mergeCells>
  <phoneticPr fontId="37"/>
  <pageMargins left="0.11811023622047245" right="0.47244094488188981" top="0.74803149606299213" bottom="0.98425196850393704" header="0.51181102362204722" footer="0.31496062992125984"/>
  <pageSetup paperSize="9" orientation="portrait" r:id="rId1"/>
  <headerFooter scaleWithDoc="0" alignWithMargins="0">
    <oddFooter>&amp;C29</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24</vt:i4>
      </vt:variant>
      <vt:variant>
        <vt:lpstr>名前付き一覧</vt:lpstr>
      </vt:variant>
      <vt:variant>
        <vt:i4>25</vt:i4>
      </vt:variant>
    </vt:vector>
  </HeadingPairs>
  <TitlesOfParts>
    <vt:vector size="49" baseType="lpstr">
      <vt:lpstr>2-1</vt:lpstr>
      <vt:lpstr>2-2-1</vt:lpstr>
      <vt:lpstr>2-2-2</vt:lpstr>
      <vt:lpstr>2-3-1</vt:lpstr>
      <vt:lpstr>2-3-2</vt:lpstr>
      <vt:lpstr>2-3-3</vt:lpstr>
      <vt:lpstr>2-3-4</vt:lpstr>
      <vt:lpstr>2-3-5</vt:lpstr>
      <vt:lpstr>2-3-6</vt:lpstr>
      <vt:lpstr>2-3-7</vt:lpstr>
      <vt:lpstr>2-3-8</vt:lpstr>
      <vt:lpstr>2-3-9</vt:lpstr>
      <vt:lpstr>2-3-10</vt:lpstr>
      <vt:lpstr>2-3-11</vt:lpstr>
      <vt:lpstr>2-4.5.6 </vt:lpstr>
      <vt:lpstr>2-7 </vt:lpstr>
      <vt:lpstr>2-8 </vt:lpstr>
      <vt:lpstr>2-9 </vt:lpstr>
      <vt:lpstr>2-10 </vt:lpstr>
      <vt:lpstr>2-11.12.13 </vt:lpstr>
      <vt:lpstr>2-14 </vt:lpstr>
      <vt:lpstr>2-15.16.17 </vt:lpstr>
      <vt:lpstr>2-18 </vt:lpstr>
      <vt:lpstr>2-19 </vt:lpstr>
      <vt:lpstr>'2-1'!Print_Area</vt:lpstr>
      <vt:lpstr>'2-10 '!Print_Area</vt:lpstr>
      <vt:lpstr>'2-11.12.13 '!Print_Area</vt:lpstr>
      <vt:lpstr>'2-15.16.17 '!Print_Area</vt:lpstr>
      <vt:lpstr>'2-18 '!Print_Area</vt:lpstr>
      <vt:lpstr>'2-19 '!Print_Area</vt:lpstr>
      <vt:lpstr>'2-2-1'!Print_Area</vt:lpstr>
      <vt:lpstr>'2-2-2'!Print_Area</vt:lpstr>
      <vt:lpstr>'2-3-1'!Print_Area</vt:lpstr>
      <vt:lpstr>'2-3-10'!Print_Area</vt:lpstr>
      <vt:lpstr>'2-3-11'!Print_Area</vt:lpstr>
      <vt:lpstr>'2-3-2'!Print_Area</vt:lpstr>
      <vt:lpstr>'2-3-3'!Print_Area</vt:lpstr>
      <vt:lpstr>'2-3-4'!Print_Area</vt:lpstr>
      <vt:lpstr>'2-3-5'!Print_Area</vt:lpstr>
      <vt:lpstr>'2-3-6'!Print_Area</vt:lpstr>
      <vt:lpstr>'2-3-7'!Print_Area</vt:lpstr>
      <vt:lpstr>'2-3-8'!Print_Area</vt:lpstr>
      <vt:lpstr>'2-3-9'!Print_Area</vt:lpstr>
      <vt:lpstr>'2-4.5.6 '!Print_Area</vt:lpstr>
      <vt:lpstr>'2-7 '!Print_Area</vt:lpstr>
      <vt:lpstr>'2-8 '!Print_Area</vt:lpstr>
      <vt:lpstr>'2-3-1'!Print_Titles</vt:lpstr>
      <vt:lpstr>'2-3-2'!Print_Titles</vt:lpstr>
      <vt:lpstr>'2-3-3'!Print_Titles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kikaku22</dc:creator>
  <cp:lastModifiedBy>kikaku21</cp:lastModifiedBy>
  <cp:lastPrinted>2026-03-19T04:22:17Z</cp:lastPrinted>
  <dcterms:created xsi:type="dcterms:W3CDTF">2016-04-20T02:23:28Z</dcterms:created>
  <dcterms:modified xsi:type="dcterms:W3CDTF">2026-03-19T04:27:32Z</dcterms:modified>
</cp:coreProperties>
</file>